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7.2025\"/>
    </mc:Choice>
  </mc:AlternateContent>
  <bookViews>
    <workbookView xWindow="-120" yWindow="-120" windowWidth="29040" windowHeight="15840" activeTab="1"/>
  </bookViews>
  <sheets>
    <sheet name="МП Коммунальная инфр" sheetId="19" r:id="rId1"/>
    <sheet name="МП Коммунальная инфр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Коммунальная инфр (2)'!#REF!</definedName>
    <definedName name="sub_14000" localSheetId="2">'Подпрограмма 2 (2)'!#REF!</definedName>
    <definedName name="Z_359C8E5E_9871_416C_8416_05D2A4FF5688_.wvu.PrintArea" localSheetId="1" hidden="1">'МП Коммунальная инфр (2)'!$A$1:$N$16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Коммунальная инфр (2)'!$A$1:$N$16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Коммунальная инфр (2)'!$A$1:$N$16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Коммунальная инфр (2)'!$A$1:$N$16</definedName>
    <definedName name="Z_F75B3EC3_CC43_4B33_913D_5D7444E65C48_.wvu.PrintArea" localSheetId="2" hidden="1">'Подпрограмма 2 (2)'!$A$1:$N$9</definedName>
    <definedName name="_xlnm.Print_Titles" localSheetId="1">'МП Коммунальная инфр (2)'!$3:$6</definedName>
    <definedName name="_xlnm.Print_Titles" localSheetId="2">'Подпрограмма 2 (2)'!$3:$6</definedName>
    <definedName name="_xlnm.Print_Area" localSheetId="0">'МП Коммунальная инфр'!$A$1:$V$58</definedName>
    <definedName name="_xlnm.Print_Area" localSheetId="1">'МП Коммунальная инфр (2)'!$A$1:$M$16</definedName>
    <definedName name="_xlnm.Print_Area" localSheetId="2">'Подпрограмма 2 (2)'!$A$1:$M$9</definedName>
  </definedNames>
  <calcPr calcId="181029"/>
</workbook>
</file>

<file path=xl/calcChain.xml><?xml version="1.0" encoding="utf-8"?>
<calcChain xmlns="http://schemas.openxmlformats.org/spreadsheetml/2006/main">
  <c r="Q28" i="19" l="1"/>
  <c r="T40" i="19" l="1"/>
  <c r="T39" i="19"/>
  <c r="E48" i="19" l="1"/>
  <c r="E47" i="19"/>
  <c r="E46" i="19"/>
  <c r="E45" i="19"/>
  <c r="E44" i="19"/>
  <c r="E43" i="19"/>
  <c r="E42" i="19"/>
  <c r="E41" i="19"/>
  <c r="E40" i="19"/>
  <c r="E39" i="19"/>
  <c r="I28" i="19" l="1"/>
  <c r="Q57" i="19" l="1"/>
  <c r="M57" i="19"/>
  <c r="M56" i="19" s="1"/>
  <c r="I57" i="19"/>
  <c r="I41" i="19"/>
  <c r="M41" i="19"/>
  <c r="Q41" i="19"/>
  <c r="I42" i="19"/>
  <c r="M42" i="19"/>
  <c r="Q42" i="19"/>
  <c r="I43" i="19"/>
  <c r="M43" i="19"/>
  <c r="Q43" i="19"/>
  <c r="I44" i="19"/>
  <c r="M44" i="19"/>
  <c r="Q44" i="19"/>
  <c r="I45" i="19"/>
  <c r="M45" i="19"/>
  <c r="Q45" i="19"/>
  <c r="I46" i="19"/>
  <c r="M46" i="19"/>
  <c r="Q46" i="19"/>
  <c r="I47" i="19"/>
  <c r="M47" i="19"/>
  <c r="Q47" i="19"/>
  <c r="I48" i="19"/>
  <c r="M48" i="19"/>
  <c r="Q48" i="19"/>
  <c r="G35" i="19"/>
  <c r="F35" i="19"/>
  <c r="J35" i="19"/>
  <c r="K35" i="19"/>
  <c r="L35" i="19"/>
  <c r="N35" i="19"/>
  <c r="O35" i="19"/>
  <c r="P35" i="19"/>
  <c r="R35" i="19"/>
  <c r="T35" i="19"/>
  <c r="I36" i="19"/>
  <c r="M36" i="19"/>
  <c r="S36" i="19"/>
  <c r="Q36" i="19" s="1"/>
  <c r="G29" i="19"/>
  <c r="F30" i="19"/>
  <c r="F29" i="19" s="1"/>
  <c r="G30" i="19"/>
  <c r="E30" i="19"/>
  <c r="E29" i="19" s="1"/>
  <c r="E57" i="19"/>
  <c r="F56" i="19"/>
  <c r="G56" i="19"/>
  <c r="H56" i="19"/>
  <c r="I56" i="19"/>
  <c r="J56" i="19"/>
  <c r="K56" i="19"/>
  <c r="L56" i="19"/>
  <c r="N56" i="19"/>
  <c r="O56" i="19"/>
  <c r="P56" i="19"/>
  <c r="Q56" i="19"/>
  <c r="R56" i="19"/>
  <c r="S56" i="19"/>
  <c r="S55" i="19" s="1"/>
  <c r="T56" i="19"/>
  <c r="E56" i="19"/>
  <c r="F54" i="19"/>
  <c r="G54" i="19"/>
  <c r="H54" i="19"/>
  <c r="J54" i="19"/>
  <c r="K54" i="19"/>
  <c r="L54" i="19"/>
  <c r="N54" i="19"/>
  <c r="O54" i="19"/>
  <c r="P54" i="19"/>
  <c r="R54" i="19"/>
  <c r="S54" i="19"/>
  <c r="T54" i="19"/>
  <c r="E31" i="19"/>
  <c r="G6" i="19" l="1"/>
  <c r="I18" i="19" l="1"/>
  <c r="V28" i="19"/>
  <c r="M26" i="19"/>
  <c r="M28" i="19"/>
  <c r="U28" i="19" s="1"/>
  <c r="Q55" i="19" l="1"/>
  <c r="M55" i="19"/>
  <c r="I55" i="19"/>
  <c r="I54" i="19" s="1"/>
  <c r="Q53" i="19"/>
  <c r="M53" i="19"/>
  <c r="I53" i="19"/>
  <c r="I51" i="19"/>
  <c r="M51" i="19"/>
  <c r="Q51" i="19"/>
  <c r="I50" i="19"/>
  <c r="I37" i="19"/>
  <c r="I38" i="19"/>
  <c r="I39" i="19"/>
  <c r="I40" i="19"/>
  <c r="H33" i="19"/>
  <c r="J33" i="19"/>
  <c r="K33" i="19"/>
  <c r="L33" i="19"/>
  <c r="N33" i="19"/>
  <c r="O33" i="19"/>
  <c r="P33" i="19"/>
  <c r="R33" i="19"/>
  <c r="S33" i="19"/>
  <c r="T33" i="19"/>
  <c r="I26" i="19"/>
  <c r="U26" i="19" s="1"/>
  <c r="I8" i="19"/>
  <c r="I9" i="19"/>
  <c r="I10" i="19"/>
  <c r="I11" i="19"/>
  <c r="I12" i="19"/>
  <c r="I13" i="19"/>
  <c r="I14" i="19"/>
  <c r="I15" i="19"/>
  <c r="I16" i="19"/>
  <c r="I17" i="19"/>
  <c r="I19" i="19"/>
  <c r="I20" i="19"/>
  <c r="I21" i="19"/>
  <c r="I22" i="19"/>
  <c r="I23" i="19"/>
  <c r="I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8" i="20" l="1"/>
  <c r="U14" i="19"/>
  <c r="M54" i="19"/>
  <c r="U54" i="19" s="1"/>
  <c r="J15" i="20"/>
  <c r="J16" i="20" s="1"/>
  <c r="U55" i="19"/>
  <c r="M9" i="20"/>
  <c r="K9" i="20" s="1"/>
  <c r="U15" i="19"/>
  <c r="U18" i="19"/>
  <c r="M10" i="20"/>
  <c r="K10" i="20" s="1"/>
  <c r="Q54" i="19"/>
  <c r="V54" i="19" s="1"/>
  <c r="V55" i="19"/>
  <c r="I35" i="19"/>
  <c r="I6" i="19"/>
  <c r="E50" i="19"/>
  <c r="E55" i="19"/>
  <c r="E54" i="19" s="1"/>
  <c r="E53" i="19"/>
  <c r="E52" i="19" s="1"/>
  <c r="E51" i="19"/>
  <c r="G52" i="19"/>
  <c r="F52" i="19"/>
  <c r="F49" i="19"/>
  <c r="G49" i="19"/>
  <c r="E36" i="19"/>
  <c r="F6" i="19"/>
  <c r="E21" i="19"/>
  <c r="K8" i="20" l="1"/>
  <c r="E49" i="19"/>
  <c r="E12" i="19"/>
  <c r="L16" i="20" l="1"/>
  <c r="S39" i="19" l="1"/>
  <c r="M39" i="19"/>
  <c r="Q40" i="19"/>
  <c r="V40" i="19" s="1"/>
  <c r="M40" i="19"/>
  <c r="S38" i="19"/>
  <c r="Q38" i="19" s="1"/>
  <c r="M38" i="19"/>
  <c r="H38" i="19"/>
  <c r="E38" i="19" s="1"/>
  <c r="S37" i="19"/>
  <c r="Q37" i="19" s="1"/>
  <c r="M37" i="19"/>
  <c r="H37" i="19"/>
  <c r="E37" i="19" l="1"/>
  <c r="E35" i="19" s="1"/>
  <c r="H35" i="19"/>
  <c r="M13" i="20"/>
  <c r="K13" i="20" s="1"/>
  <c r="U40" i="19"/>
  <c r="M12" i="20"/>
  <c r="U39" i="19"/>
  <c r="M35" i="19"/>
  <c r="U35" i="19" s="1"/>
  <c r="Q39" i="19"/>
  <c r="S35" i="19"/>
  <c r="M16" i="20" l="1"/>
  <c r="Q35" i="19"/>
  <c r="V35" i="19" s="1"/>
  <c r="V39" i="19"/>
  <c r="K12" i="20"/>
  <c r="K16" i="20" s="1"/>
  <c r="F33" i="19"/>
  <c r="G33" i="19"/>
  <c r="H49" i="19"/>
  <c r="J49" i="19"/>
  <c r="K49" i="19"/>
  <c r="L49" i="19"/>
  <c r="N49" i="19"/>
  <c r="O49" i="19"/>
  <c r="P49" i="19"/>
  <c r="R49" i="19"/>
  <c r="S49" i="19"/>
  <c r="T49" i="19"/>
  <c r="Q34" i="19"/>
  <c r="Q33" i="19" s="1"/>
  <c r="M34" i="19"/>
  <c r="M33" i="19" s="1"/>
  <c r="I34" i="19"/>
  <c r="I33" i="19" s="1"/>
  <c r="E34" i="19"/>
  <c r="E33" i="19" s="1"/>
  <c r="I49" i="19" l="1"/>
  <c r="M50" i="19"/>
  <c r="M49" i="19" s="1"/>
  <c r="Q50" i="19"/>
  <c r="Q49" i="19" s="1"/>
  <c r="S12" i="19" l="1"/>
  <c r="E8" i="19" l="1"/>
  <c r="E9" i="19"/>
  <c r="E10" i="19"/>
  <c r="E11" i="19"/>
  <c r="E13" i="19"/>
  <c r="E14" i="19"/>
  <c r="E15" i="19"/>
  <c r="E16" i="19"/>
  <c r="E17" i="19"/>
  <c r="E18" i="19"/>
  <c r="E19" i="19"/>
  <c r="E20" i="19"/>
  <c r="E22" i="19"/>
  <c r="E23" i="19"/>
  <c r="E7" i="19"/>
  <c r="Q8" i="19"/>
  <c r="Q9" i="19"/>
  <c r="Q10" i="19"/>
  <c r="Q11" i="19"/>
  <c r="Q12" i="19"/>
  <c r="Q13" i="19"/>
  <c r="Q14" i="19"/>
  <c r="V14" i="19" s="1"/>
  <c r="Q15" i="19"/>
  <c r="V15" i="19" s="1"/>
  <c r="Q16" i="19"/>
  <c r="Q17" i="19"/>
  <c r="Q18" i="19"/>
  <c r="V18" i="19" s="1"/>
  <c r="Q7" i="19"/>
  <c r="M7" i="19"/>
  <c r="R27" i="19"/>
  <c r="S27" i="19"/>
  <c r="N27" i="19"/>
  <c r="O27" i="19"/>
  <c r="P27" i="19"/>
  <c r="S25" i="19"/>
  <c r="N25" i="19"/>
  <c r="O25" i="19"/>
  <c r="P25" i="19"/>
  <c r="S20" i="19"/>
  <c r="Q20" i="19" s="1"/>
  <c r="S21" i="19"/>
  <c r="Q21" i="19" s="1"/>
  <c r="S22" i="19"/>
  <c r="Q22" i="19" s="1"/>
  <c r="S23" i="19"/>
  <c r="Q23" i="19" s="1"/>
  <c r="S19" i="19"/>
  <c r="Q19" i="19" s="1"/>
  <c r="R6" i="19"/>
  <c r="T6" i="19"/>
  <c r="O6" i="19"/>
  <c r="J27" i="19"/>
  <c r="K27" i="19"/>
  <c r="J25" i="19"/>
  <c r="K25" i="19"/>
  <c r="J6" i="19"/>
  <c r="K6" i="19"/>
  <c r="E26" i="19"/>
  <c r="E28" i="19"/>
  <c r="E27" i="19" s="1"/>
  <c r="F27" i="19"/>
  <c r="G27" i="19"/>
  <c r="H27" i="19"/>
  <c r="G25" i="19"/>
  <c r="H6" i="19"/>
  <c r="K24" i="19" l="1"/>
  <c r="E6" i="19"/>
  <c r="G24" i="19"/>
  <c r="J24" i="19"/>
  <c r="P24" i="19"/>
  <c r="S24" i="19"/>
  <c r="O24" i="19"/>
  <c r="N24" i="19"/>
  <c r="S6" i="19"/>
  <c r="L27" i="19"/>
  <c r="M27" i="19"/>
  <c r="L25" i="19"/>
  <c r="Q27" i="19"/>
  <c r="T27" i="19"/>
  <c r="I27" i="19"/>
  <c r="F25" i="19"/>
  <c r="F24" i="19" s="1"/>
  <c r="H25" i="19"/>
  <c r="U27" i="19" l="1"/>
  <c r="V27" i="19"/>
  <c r="L24" i="19"/>
  <c r="H24" i="19"/>
  <c r="L6" i="19" l="1"/>
  <c r="M6" i="19"/>
  <c r="U6" i="19" s="1"/>
  <c r="N6" i="19"/>
  <c r="P6" i="19"/>
  <c r="Q6" i="19"/>
  <c r="V6" i="19" l="1"/>
  <c r="T26" i="19"/>
  <c r="Q26" i="19" s="1"/>
  <c r="V26" i="19" s="1"/>
  <c r="E25" i="19"/>
  <c r="E24" i="19" s="1"/>
  <c r="R25" i="19" l="1"/>
  <c r="R24" i="19" s="1"/>
  <c r="T25" i="19"/>
  <c r="T24" i="19" s="1"/>
  <c r="I25" i="19"/>
  <c r="I24" i="19" s="1"/>
  <c r="M25" i="19"/>
  <c r="U25" i="19" s="1"/>
  <c r="Q25" i="19" l="1"/>
  <c r="M24" i="19"/>
  <c r="U24" i="19" l="1"/>
  <c r="Q24" i="19"/>
  <c r="V25" i="19"/>
  <c r="B7" i="22"/>
  <c r="M8" i="22"/>
  <c r="K8" i="22" s="1"/>
  <c r="K7" i="22"/>
  <c r="V24" i="19" l="1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  <c r="E32" i="19"/>
  <c r="E58" i="19" s="1"/>
  <c r="R32" i="19"/>
  <c r="H32" i="19"/>
  <c r="I32" i="19"/>
  <c r="J32" i="19"/>
  <c r="Q32" i="19"/>
  <c r="S32" i="19"/>
  <c r="F32" i="19"/>
  <c r="F58" i="19" s="1"/>
  <c r="N32" i="19"/>
  <c r="L32" i="19"/>
  <c r="K32" i="19"/>
  <c r="M32" i="19"/>
  <c r="T32" i="19"/>
  <c r="P32" i="19"/>
  <c r="O32" i="19"/>
  <c r="M31" i="19" l="1"/>
  <c r="M30" i="19" s="1"/>
  <c r="M29" i="19" s="1"/>
  <c r="M58" i="19" s="1"/>
  <c r="T31" i="19"/>
  <c r="T30" i="19" s="1"/>
  <c r="T29" i="19" s="1"/>
  <c r="T58" i="19"/>
  <c r="N31" i="19"/>
  <c r="N30" i="19" s="1"/>
  <c r="N29" i="19" s="1"/>
  <c r="N58" i="19" s="1"/>
  <c r="J31" i="19"/>
  <c r="J30" i="19" s="1"/>
  <c r="J29" i="19" s="1"/>
  <c r="J58" i="19"/>
  <c r="I31" i="19"/>
  <c r="I30" i="19" s="1"/>
  <c r="I29" i="19" s="1"/>
  <c r="I58" i="19" s="1"/>
  <c r="O31" i="19"/>
  <c r="O30" i="19" s="1"/>
  <c r="O29" i="19" s="1"/>
  <c r="O58" i="19"/>
  <c r="K31" i="19"/>
  <c r="K30" i="19" s="1"/>
  <c r="K29" i="19" s="1"/>
  <c r="K58" i="19" s="1"/>
  <c r="S31" i="19"/>
  <c r="S30" i="19" s="1"/>
  <c r="S29" i="19" s="1"/>
  <c r="S58" i="19"/>
  <c r="H31" i="19"/>
  <c r="H30" i="19" s="1"/>
  <c r="H29" i="19" s="1"/>
  <c r="H58" i="19" s="1"/>
  <c r="P31" i="19"/>
  <c r="P30" i="19" s="1"/>
  <c r="P29" i="19" s="1"/>
  <c r="P58" i="19"/>
  <c r="L31" i="19"/>
  <c r="L30" i="19" s="1"/>
  <c r="L29" i="19" s="1"/>
  <c r="L58" i="19" s="1"/>
  <c r="Q31" i="19"/>
  <c r="Q30" i="19" s="1"/>
  <c r="Q29" i="19" s="1"/>
  <c r="Q58" i="19"/>
  <c r="R31" i="19"/>
  <c r="R30" i="19" s="1"/>
  <c r="R29" i="19" s="1"/>
  <c r="R58" i="19" s="1"/>
  <c r="G32" i="19"/>
  <c r="G58" i="19" s="1"/>
  <c r="U58" i="19" l="1"/>
  <c r="V58" i="19"/>
</calcChain>
</file>

<file path=xl/sharedStrings.xml><?xml version="1.0" encoding="utf-8"?>
<sst xmlns="http://schemas.openxmlformats.org/spreadsheetml/2006/main" count="355" uniqueCount="170">
  <si>
    <t>Всего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</si>
  <si>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</si>
  <si>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</si>
  <si>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</si>
  <si>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</si>
  <si>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</si>
  <si>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</si>
  <si>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</si>
  <si>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</si>
  <si>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</si>
  <si>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</si>
  <si>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</si>
  <si>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</si>
  <si>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</si>
  <si>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</si>
  <si>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</si>
  <si>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</si>
  <si>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</si>
  <si>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</si>
  <si>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</si>
  <si>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</si>
  <si>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</si>
  <si>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</si>
  <si>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</si>
  <si>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</si>
  <si>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</si>
  <si>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</si>
  <si>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</si>
  <si>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</si>
  <si>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</si>
  <si>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</si>
  <si>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</si>
  <si>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</si>
  <si>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</si>
  <si>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</si>
  <si>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t>
  </si>
  <si>
    <t>Раздел 3. Организация вывоза стоков из септиков и выгребных ям</t>
  </si>
  <si>
    <t>МО "Городское поселение "Рабочий поселок Искателей"</t>
  </si>
  <si>
    <t>Подраздел 1. Организация вывоза стоков из септиков и выгребных ям</t>
  </si>
  <si>
    <t>Подраздел 2. Очистка стоков из септиков и выгребных ям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</si>
  <si>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</si>
  <si>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</si>
  <si>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Раздел 7. Приобретение коммунальной (специализированной) техники, специализированного оборудования</t>
  </si>
  <si>
    <t>районный бюджет</t>
  </si>
  <si>
    <t>внебюджетные источники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</si>
  <si>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</si>
  <si>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</si>
  <si>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</si>
  <si>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</si>
  <si>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</si>
  <si>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</si>
  <si>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</si>
  <si>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</si>
  <si>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</si>
  <si>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</si>
  <si>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</si>
  <si>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</si>
  <si>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</si>
  <si>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</si>
  <si>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</si>
  <si>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</si>
  <si>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</si>
  <si>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2.1</t>
  </si>
  <si>
    <t>3.1</t>
  </si>
  <si>
    <t>3.1.1</t>
  </si>
  <si>
    <t>4.1</t>
  </si>
  <si>
    <t>5.1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</si>
  <si>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</si>
  <si>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</si>
  <si>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</si>
  <si>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</si>
  <si>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</si>
  <si>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</si>
  <si>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</si>
  <si>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</si>
  <si>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</si>
  <si>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</si>
  <si>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</si>
  <si>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</si>
  <si>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</si>
  <si>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</si>
  <si>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</si>
  <si>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</si>
  <si>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</si>
  <si>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</si>
  <si>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</si>
  <si>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2.1.1.</t>
  </si>
  <si>
    <t>2.2</t>
  </si>
  <si>
    <t>2.2.1</t>
  </si>
  <si>
    <t>Раздел 6. Ликвидация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</si>
  <si>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</si>
  <si>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6.1</t>
  </si>
  <si>
    <t>Раздел 8. Иные мероприятия</t>
  </si>
  <si>
    <t>Расходы на реализацию природоохранных мероприятий</t>
  </si>
  <si>
    <t>7.1</t>
  </si>
  <si>
    <t>Раздел 10. Строительство (приобретение), реконструкция объектов недвижимого имущества, разработка проектной документации</t>
  </si>
  <si>
    <t>МП ЗР "Севержилкомсервис"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</si>
  <si>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</si>
  <si>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Цена по контракту, руб.</t>
  </si>
  <si>
    <t>1.1.</t>
  </si>
  <si>
    <t>1.2.</t>
  </si>
  <si>
    <t>1.3.</t>
  </si>
  <si>
    <t>План на 2025 год</t>
  </si>
  <si>
    <t>Администрация Заполярного района, Администрация поселения НАО</t>
  </si>
  <si>
    <t>Поставка бульдозера гусеничного в п. Усть-Кара (лля ЖКУ Усть-Кара)</t>
  </si>
  <si>
    <t>Приобретение специального автомобиля аварийной службы для 
МО "Городское поселение "Рабочий
поселок Искателей" с доставкой до г. Нарьян-Мар</t>
  </si>
  <si>
    <t>Приобретение автомобиля с двойной
кабиной для МО "Городское поселение "Рабочий поселок Искателей"</t>
  </si>
  <si>
    <t>Приобретение и поставка экскаватора-погрузчика в г. Нарьян-Мар (для ЖКУ «Коткино»)</t>
  </si>
  <si>
    <t>Приобретение и поставка фронтального погрузчика в г. Архангельск (для ЖКУ «Амдерма»</t>
  </si>
  <si>
    <t>Приобретение и поставка трактора с бурильно-крановым оборудованием до г. Архангельск (для ЖКУ «Усть-Кара»</t>
  </si>
  <si>
    <t>Приобретение и поставка автоцистерны в г. Нарьян-Мар (для ЖКУ «Тельвиска»</t>
  </si>
  <si>
    <t>Обустройство площадки временного накопления ТКО в п. Красное
Сельского поселения "Приморско-Куйский ссльсовет" ЗР НАО</t>
  </si>
  <si>
    <t>МКУ "Северное"</t>
  </si>
  <si>
    <t>Раздел 9. Поставка и монтаж объектов водоотведения</t>
  </si>
  <si>
    <t>Нераспределенный резерв на реализацию мероприятий  по организации водоотведения в сельских поселениях Заполярного района</t>
  </si>
  <si>
    <t>Реконструкция объекта незавершенного строительства под здание гаража в п. Хорей-Вер</t>
  </si>
  <si>
    <t>5.2</t>
  </si>
  <si>
    <t>по состоянию на 01 июля 2025 года (с начала года нарастающим итогом)</t>
  </si>
  <si>
    <t>План на 01.07.2025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</si>
  <si>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</si>
  <si>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Подраздел 2. Обустройство контейнерных площадок для установки контейнеров ТКО и приобретение контейнеров</t>
  </si>
  <si>
    <t>МО "Юшарский сельсовет" Ненецкого автономного округа</t>
  </si>
  <si>
    <t>3</t>
  </si>
  <si>
    <t>4.1.1</t>
  </si>
  <si>
    <t>Приобретение и поставка прицепного грейдера до г. Нарьян-Мар (для ЖКУ "Харута")</t>
  </si>
  <si>
    <t>Приобретение и поставка отвала для снега на погрузчик Амкодор до г. Архангельска (для ЖКУ "Несь")</t>
  </si>
  <si>
    <t>Приобретение и поставка отвала для снега на погрузчик Амкодор до г. Архангельска (для ЖКУ "Амдерма")</t>
  </si>
  <si>
    <t>Приобретение и поставка грузовых вил для погрузчика Амкодор в г. Архангельск (для ЖКУ "Амдерма")</t>
  </si>
  <si>
    <t>Приобретение и поставка телескопической стрелы для погрузчика Амкодор в г. Нарьян-Мар (для ЖКУ "Нельмин-Нос")</t>
  </si>
  <si>
    <t>Поставка бурильно-крановой машины БМ-308А на базе бульдозера Агромаш 90ТГ2607М до г. Архангельск (для ЖКУ «Амдерма»)</t>
  </si>
  <si>
    <t>Раздел 11. Подготовка объектов коммунальной инфраструктуры к осенне-зимнему периоду</t>
  </si>
  <si>
    <t>Капитальный ремонт наружной системы канализации жилых домов по ул. Россихина, д. 11, д. 12 Городского поселения "Рабочий поселок Искателей" ЗР НАО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</si>
  <si>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</si>
  <si>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</si>
  <si>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</si>
  <si>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</si>
  <si>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</si>
  <si>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</si>
  <si>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</si>
  <si>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</si>
  <si>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</si>
  <si>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</si>
  <si>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</si>
  <si>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6.2</t>
  </si>
  <si>
    <t>7</t>
  </si>
  <si>
    <t>8.1</t>
  </si>
  <si>
    <t>9</t>
  </si>
  <si>
    <t>9.1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</si>
  <si>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</si>
  <si>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Кравцов И.С.</t>
  </si>
  <si>
    <t>СП "Омский сельсовет" ЗР НАО</t>
  </si>
  <si>
    <t>№ 4 от 09.01.2025</t>
  </si>
  <si>
    <t>№ 1-2025-СС от 28.12.204</t>
  </si>
  <si>
    <t>ИП Зырянов П.А.</t>
  </si>
  <si>
    <t>СП "Тельвисочный сельсовет" ЗР НАО</t>
  </si>
  <si>
    <t>СП "Пешский сельсовет" ЗР НАО</t>
  </si>
  <si>
    <t>2.1.</t>
  </si>
  <si>
    <t>Приобретение коммунальной (специализированной) техники, специализированного оборудования</t>
  </si>
  <si>
    <t>2.2.</t>
  </si>
  <si>
    <t>№ 10 от 02.06.2025</t>
  </si>
  <si>
    <t>№ 164/2025 от 20.05.2025</t>
  </si>
  <si>
    <t>№ 163/2025 от 20.05.2025</t>
  </si>
  <si>
    <t>ООО "Борус-СТ"</t>
  </si>
  <si>
    <t>ООО "АМКОДОР-УРАЛ"</t>
  </si>
  <si>
    <t>Строительство (приобретение), реконструкция объектов недвижимого имущества, разработка проектной документации</t>
  </si>
  <si>
    <t>3.1.</t>
  </si>
  <si>
    <t>ИП Афанасьев А.В.</t>
  </si>
  <si>
    <t>МКУ ЗР "Северное"</t>
  </si>
  <si>
    <t>№ 0184300000425000031 от 28.03.2025</t>
  </si>
  <si>
    <t>ИП Канев А.Е.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</si>
</sst>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?_р_._-;_-@_-"/>
    <numFmt numFmtId="168" formatCode="#,##0.0_ ;\-#,##0.0\ "/>
    <numFmt numFmtId="169" formatCode="_-* #,##0_р_._-;\-* #,##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14" fontId="6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167" fontId="10" fillId="0" borderId="1" xfId="6" applyNumberFormat="1" applyFont="1" applyFill="1" applyBorder="1" applyAlignment="1">
      <alignment horizontal="right" vertical="center"/>
    </xf>
    <xf numFmtId="0" fontId="5" fillId="0" borderId="7" xfId="0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167" fontId="13" fillId="0" borderId="1" xfId="5" applyNumberFormat="1" applyFont="1" applyBorder="1" applyAlignment="1">
      <alignment vertical="center"/>
    </xf>
    <xf numFmtId="49" fontId="8" fillId="0" borderId="1" xfId="2" applyNumberFormat="1" applyFont="1" applyBorder="1" applyAlignment="1">
      <alignment horizontal="center" vertical="center"/>
    </xf>
    <xf numFmtId="167" fontId="8" fillId="0" borderId="1" xfId="2" applyNumberFormat="1" applyFont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167" fontId="8" fillId="0" borderId="1" xfId="0" applyNumberFormat="1" applyFont="1" applyBorder="1" applyAlignment="1">
      <alignment vertical="center" wrapText="1"/>
    </xf>
    <xf numFmtId="167" fontId="6" fillId="0" borderId="1" xfId="0" applyNumberFormat="1" applyFont="1" applyBorder="1" applyAlignment="1">
      <alignment vertical="center" wrapText="1"/>
    </xf>
    <xf numFmtId="167" fontId="8" fillId="0" borderId="1" xfId="2" applyNumberFormat="1" applyFont="1" applyBorder="1" applyAlignment="1">
      <alignment vertical="center" wrapText="1"/>
    </xf>
    <xf numFmtId="167" fontId="8" fillId="0" borderId="1" xfId="0" applyNumberFormat="1" applyFont="1" applyBorder="1" applyAlignment="1">
      <alignment vertical="center"/>
    </xf>
    <xf numFmtId="167" fontId="8" fillId="0" borderId="1" xfId="0" applyNumberFormat="1" applyFont="1" applyBorder="1" applyAlignment="1">
      <alignment horizontal="right" vertical="center" wrapText="1"/>
    </xf>
    <xf numFmtId="167" fontId="11" fillId="0" borderId="1" xfId="0" applyNumberFormat="1" applyFont="1" applyBorder="1" applyAlignment="1">
      <alignment vertical="center" wrapText="1"/>
    </xf>
    <xf numFmtId="167" fontId="6" fillId="0" borderId="0" xfId="0" applyNumberFormat="1" applyFont="1"/>
    <xf numFmtId="168" fontId="13" fillId="0" borderId="1" xfId="7" applyNumberFormat="1" applyFont="1" applyBorder="1" applyAlignment="1">
      <alignment vertical="center"/>
    </xf>
    <xf numFmtId="0" fontId="6" fillId="0" borderId="0" xfId="0" applyFont="1" applyAlignment="1">
      <alignment wrapText="1"/>
    </xf>
    <xf numFmtId="166" fontId="8" fillId="0" borderId="1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167" fontId="13" fillId="0" borderId="1" xfId="0" applyNumberFormat="1" applyFont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0" fontId="13" fillId="0" borderId="4" xfId="2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vertical="center" wrapText="1"/>
    </xf>
    <xf numFmtId="167" fontId="6" fillId="0" borderId="1" xfId="7" applyNumberFormat="1" applyFont="1" applyBorder="1" applyAlignment="1">
      <alignment vertical="center" wrapText="1"/>
    </xf>
    <xf numFmtId="167" fontId="6" fillId="0" borderId="1" xfId="2" applyNumberFormat="1" applyFont="1" applyBorder="1" applyAlignment="1">
      <alignment vertical="center" wrapText="1"/>
    </xf>
    <xf numFmtId="167" fontId="6" fillId="0" borderId="1" xfId="7" applyNumberFormat="1" applyFont="1" applyBorder="1" applyAlignment="1">
      <alignment vertical="center"/>
    </xf>
    <xf numFmtId="167" fontId="6" fillId="0" borderId="1" xfId="2" applyNumberFormat="1" applyFont="1" applyBorder="1" applyAlignment="1">
      <alignment vertical="center"/>
    </xf>
    <xf numFmtId="0" fontId="8" fillId="0" borderId="0" xfId="0" applyFont="1"/>
    <xf numFmtId="165" fontId="10" fillId="0" borderId="2" xfId="0" applyNumberFormat="1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167" fontId="13" fillId="0" borderId="1" xfId="7" applyNumberFormat="1" applyFont="1" applyBorder="1" applyAlignment="1">
      <alignment horizontal="right" vertical="center"/>
    </xf>
    <xf numFmtId="167" fontId="13" fillId="0" borderId="1" xfId="7" applyNumberFormat="1" applyFont="1" applyBorder="1" applyAlignment="1">
      <alignment horizontal="center" vertical="center" wrapText="1"/>
    </xf>
    <xf numFmtId="167" fontId="15" fillId="0" borderId="1" xfId="5" applyNumberFormat="1" applyFont="1" applyBorder="1" applyAlignment="1">
      <alignment horizontal="right" vertical="center"/>
    </xf>
    <xf numFmtId="0" fontId="13" fillId="0" borderId="1" xfId="0" applyFont="1" applyBorder="1" applyAlignment="1">
      <alignment wrapText="1"/>
    </xf>
    <xf numFmtId="167" fontId="13" fillId="0" borderId="1" xfId="5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vertical="center" wrapText="1"/>
    </xf>
    <xf numFmtId="167" fontId="6" fillId="0" borderId="1" xfId="2" applyNumberFormat="1" applyFont="1" applyBorder="1" applyAlignment="1">
      <alignment horizontal="right" vertical="center"/>
    </xf>
    <xf numFmtId="167" fontId="8" fillId="0" borderId="1" xfId="2" applyNumberFormat="1" applyFont="1" applyBorder="1" applyAlignment="1">
      <alignment horizontal="right" vertical="center"/>
    </xf>
    <xf numFmtId="167" fontId="13" fillId="0" borderId="1" xfId="7" applyNumberFormat="1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6" fontId="8" fillId="0" borderId="0" xfId="0" applyNumberFormat="1" applyFont="1" applyAlignment="1">
      <alignment horizontal="center" vertical="center" wrapText="1"/>
    </xf>
    <xf numFmtId="167" fontId="5" fillId="0" borderId="1" xfId="6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7" fontId="10" fillId="0" borderId="1" xfId="6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center" vertical="center" wrapText="1"/>
    </xf>
    <xf numFmtId="167" fontId="7" fillId="2" borderId="1" xfId="6" applyNumberFormat="1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167" fontId="6" fillId="2" borderId="1" xfId="6" applyNumberFormat="1" applyFont="1" applyFill="1" applyBorder="1" applyAlignment="1">
      <alignment horizontal="right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7" fontId="5" fillId="2" borderId="1" xfId="6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left" vertical="center" wrapText="1"/>
    </xf>
    <xf numFmtId="165" fontId="16" fillId="0" borderId="2" xfId="0" applyNumberFormat="1" applyFont="1" applyBorder="1" applyAlignment="1">
      <alignment horizontal="left" vertical="center" wrapText="1"/>
    </xf>
    <xf numFmtId="165" fontId="16" fillId="0" borderId="3" xfId="0" applyNumberFormat="1" applyFont="1" applyBorder="1" applyAlignment="1">
      <alignment horizontal="left" vertical="center" wrapText="1"/>
    </xf>
    <xf numFmtId="165" fontId="16" fillId="0" borderId="4" xfId="0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0" xfId="0" applyFont="1" applyFill="1"/>
  </cellXfs>
  <cellStyles count="8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FF66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72"/>
  <sheetViews>
    <sheetView view="pageBreakPreview" zoomScale="55" zoomScaleNormal="55" zoomScaleSheetLayoutView="55" workbookViewId="0">
      <pane xSplit="4" ySplit="5" topLeftCell="E48" activePane="bottomRight" state="frozen"/>
      <selection pane="topRight" activeCell="E1" sqref="E1"/>
      <selection pane="bottomLeft" activeCell="A6" sqref="A6"/>
      <selection pane="bottomRight" activeCell="AA6" sqref="AA6"/>
    </sheetView>
  </sheetViews>
  <sheetFormatPr defaultColWidth="9.140625" defaultRowHeight="15.75" x14ac:dyDescent="0.25"/>
  <cols>
    <col min="1" max="1" width="7.5703125" style="75" customWidth="1"/>
    <col min="2" max="2" width="44.7109375" style="1" customWidth="1"/>
    <col min="3" max="3" width="23.28515625" style="1" customWidth="1"/>
    <col min="4" max="4" width="26.28515625" style="1" customWidth="1"/>
    <col min="5" max="5" width="16.7109375" style="44" customWidth="1"/>
    <col min="6" max="6" width="14.42578125" style="44" customWidth="1"/>
    <col min="7" max="7" width="15.7109375" style="44" customWidth="1"/>
    <col min="8" max="20" width="14.42578125" style="44" customWidth="1"/>
    <col min="21" max="21" width="25.8554687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100" t="s">
        <v>35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</row>
    <row r="2" spans="1:22" ht="18.75" customHeight="1" x14ac:dyDescent="0.25">
      <c r="A2" s="101" t="s">
        <v>117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2"/>
    </row>
    <row r="3" spans="1:22" s="46" customFormat="1" x14ac:dyDescent="0.25">
      <c r="A3" s="103" t="s">
        <v>8</v>
      </c>
      <c r="B3" s="104" t="s">
        <v>6</v>
      </c>
      <c r="C3" s="104" t="s">
        <v>1</v>
      </c>
      <c r="D3" s="104" t="s">
        <v>7</v>
      </c>
      <c r="E3" s="105" t="s">
        <v>102</v>
      </c>
      <c r="F3" s="105"/>
      <c r="G3" s="105"/>
      <c r="H3" s="105"/>
      <c r="I3" s="105" t="s">
        <v>118</v>
      </c>
      <c r="J3" s="105"/>
      <c r="K3" s="105"/>
      <c r="L3" s="105"/>
      <c r="M3" s="105" t="s">
        <v>2</v>
      </c>
      <c r="N3" s="105"/>
      <c r="O3" s="105"/>
      <c r="P3" s="105"/>
      <c r="Q3" s="105" t="s">
        <v>3</v>
      </c>
      <c r="R3" s="105"/>
      <c r="S3" s="105"/>
      <c r="T3" s="105"/>
      <c r="U3" s="104" t="s">
        <v>84</v>
      </c>
      <c r="V3" s="104" t="s">
        <v>85</v>
      </c>
    </row>
    <row r="4" spans="1:22" s="46" customFormat="1" ht="66" customHeight="1" x14ac:dyDescent="0.25">
      <c r="A4" s="103"/>
      <c r="B4" s="104"/>
      <c r="C4" s="104"/>
      <c r="D4" s="104"/>
      <c r="E4" s="96" t="s">
        <v>0</v>
      </c>
      <c r="F4" s="96" t="s">
        <v>4</v>
      </c>
      <c r="G4" s="96" t="s">
        <v>43</v>
      </c>
      <c r="H4" s="96" t="s">
        <v>44</v>
      </c>
      <c r="I4" s="96" t="s">
        <v>0</v>
      </c>
      <c r="J4" s="96" t="s">
        <v>4</v>
      </c>
      <c r="K4" s="96" t="s">
        <v>43</v>
      </c>
      <c r="L4" s="96" t="s">
        <v>44</v>
      </c>
      <c r="M4" s="96" t="s">
        <v>0</v>
      </c>
      <c r="N4" s="96" t="s">
        <v>4</v>
      </c>
      <c r="O4" s="96" t="s">
        <v>43</v>
      </c>
      <c r="P4" s="96" t="s">
        <v>44</v>
      </c>
      <c r="Q4" s="96" t="s">
        <v>0</v>
      </c>
      <c r="R4" s="96" t="s">
        <v>4</v>
      </c>
      <c r="S4" s="96" t="s">
        <v>43</v>
      </c>
      <c r="T4" s="96" t="s">
        <v>44</v>
      </c>
      <c r="U4" s="104"/>
      <c r="V4" s="104"/>
    </row>
    <row r="5" spans="1:22" s="46" customFormat="1" ht="22.5" customHeight="1" x14ac:dyDescent="0.25">
      <c r="A5" s="94">
        <v>1</v>
      </c>
      <c r="B5" s="95">
        <v>2</v>
      </c>
      <c r="C5" s="95">
        <v>3</v>
      </c>
      <c r="D5" s="95">
        <v>4</v>
      </c>
      <c r="E5" s="95">
        <v>5</v>
      </c>
      <c r="F5" s="95">
        <v>6</v>
      </c>
      <c r="G5" s="95">
        <v>7</v>
      </c>
      <c r="H5" s="95">
        <v>8</v>
      </c>
      <c r="I5" s="95">
        <v>9</v>
      </c>
      <c r="J5" s="95">
        <v>10</v>
      </c>
      <c r="K5" s="95">
        <v>11</v>
      </c>
      <c r="L5" s="95">
        <v>12</v>
      </c>
      <c r="M5" s="95">
        <v>13</v>
      </c>
      <c r="N5" s="95">
        <v>14</v>
      </c>
      <c r="O5" s="95">
        <v>15</v>
      </c>
      <c r="P5" s="95">
        <v>16</v>
      </c>
      <c r="Q5" s="95">
        <v>17</v>
      </c>
      <c r="R5" s="95">
        <v>18</v>
      </c>
      <c r="S5" s="95">
        <v>19</v>
      </c>
      <c r="T5" s="95">
        <v>20</v>
      </c>
      <c r="U5" s="95">
        <v>21</v>
      </c>
      <c r="V5" s="95">
        <v>22</v>
      </c>
    </row>
    <row r="6" spans="1:22" s="46" customFormat="1" ht="64.5" customHeight="1" x14ac:dyDescent="0.25">
      <c r="A6" s="94">
        <v>1</v>
      </c>
      <c r="B6" s="106" t="s">
        <v>97</v>
      </c>
      <c r="C6" s="106"/>
      <c r="D6" s="106"/>
      <c r="E6" s="38">
        <f>SUM(E7:E23)</f>
        <v>3596.7000000000003</v>
      </c>
      <c r="F6" s="38">
        <f>SUM(F7:F23)</f>
        <v>0</v>
      </c>
      <c r="G6" s="38">
        <f>SUM(G7:G23)</f>
        <v>3596.7000000000003</v>
      </c>
      <c r="H6" s="41">
        <f>SUM(H7:H23)</f>
        <v>0</v>
      </c>
      <c r="I6" s="36">
        <f>SUM(I7:I23)</f>
        <v>430.4</v>
      </c>
      <c r="J6" s="36">
        <f t="shared" ref="J6:T6" si="0">SUM(J7:J23)</f>
        <v>0</v>
      </c>
      <c r="K6" s="36">
        <f t="shared" si="0"/>
        <v>430.4</v>
      </c>
      <c r="L6" s="36">
        <f>SUM(L7:L23)</f>
        <v>0</v>
      </c>
      <c r="M6" s="36">
        <f t="shared" si="0"/>
        <v>430.4</v>
      </c>
      <c r="N6" s="36">
        <f t="shared" si="0"/>
        <v>0</v>
      </c>
      <c r="O6" s="36">
        <f t="shared" si="0"/>
        <v>430.4</v>
      </c>
      <c r="P6" s="36">
        <f t="shared" si="0"/>
        <v>0</v>
      </c>
      <c r="Q6" s="36">
        <f t="shared" si="0"/>
        <v>430.4</v>
      </c>
      <c r="R6" s="36">
        <f t="shared" si="0"/>
        <v>0</v>
      </c>
      <c r="S6" s="36">
        <f t="shared" si="0"/>
        <v>430.4</v>
      </c>
      <c r="T6" s="36">
        <f t="shared" si="0"/>
        <v>0</v>
      </c>
      <c r="U6" s="47">
        <f>M6/I6</f>
        <v>1</v>
      </c>
      <c r="V6" s="47">
        <f>Q6/I6</f>
        <v>1</v>
      </c>
    </row>
    <row r="7" spans="1:22" s="46" customFormat="1" ht="33" x14ac:dyDescent="0.25">
      <c r="A7" s="31" t="s">
        <v>45</v>
      </c>
      <c r="B7" s="48" t="s">
        <v>67</v>
      </c>
      <c r="C7" s="49" t="s">
        <v>10</v>
      </c>
      <c r="D7" s="49" t="s">
        <v>9</v>
      </c>
      <c r="E7" s="39">
        <f>F7+G7+H7</f>
        <v>46.9</v>
      </c>
      <c r="F7" s="39">
        <v>0</v>
      </c>
      <c r="G7" s="50">
        <v>46.9</v>
      </c>
      <c r="H7" s="37">
        <v>0</v>
      </c>
      <c r="I7" s="37">
        <f>J7+K7+L7</f>
        <v>0</v>
      </c>
      <c r="J7" s="37">
        <v>0</v>
      </c>
      <c r="K7" s="37">
        <v>0</v>
      </c>
      <c r="L7" s="37">
        <v>0</v>
      </c>
      <c r="M7" s="37">
        <f>N7+O7+P7</f>
        <v>0</v>
      </c>
      <c r="N7" s="37">
        <v>0</v>
      </c>
      <c r="O7" s="37">
        <v>0</v>
      </c>
      <c r="P7" s="37">
        <v>0</v>
      </c>
      <c r="Q7" s="37">
        <f>R7+S7+T7</f>
        <v>0</v>
      </c>
      <c r="R7" s="37">
        <v>0</v>
      </c>
      <c r="S7" s="37">
        <v>0</v>
      </c>
      <c r="T7" s="37">
        <v>0</v>
      </c>
      <c r="U7" s="51" t="s">
        <v>5</v>
      </c>
      <c r="V7" s="51" t="s">
        <v>5</v>
      </c>
    </row>
    <row r="8" spans="1:22" s="46" customFormat="1" ht="33" x14ac:dyDescent="0.25">
      <c r="A8" s="31" t="s">
        <v>46</v>
      </c>
      <c r="B8" s="52" t="s">
        <v>68</v>
      </c>
      <c r="C8" s="49" t="s">
        <v>10</v>
      </c>
      <c r="D8" s="49" t="s">
        <v>9</v>
      </c>
      <c r="E8" s="39">
        <f t="shared" ref="E8:E23" si="1">F8+G8+H8</f>
        <v>249.3</v>
      </c>
      <c r="F8" s="39">
        <v>0</v>
      </c>
      <c r="G8" s="50">
        <v>249.3</v>
      </c>
      <c r="H8" s="37">
        <v>0</v>
      </c>
      <c r="I8" s="37">
        <f t="shared" ref="I8:I23" si="2">J8+K8+L8</f>
        <v>0</v>
      </c>
      <c r="J8" s="37">
        <v>0</v>
      </c>
      <c r="K8" s="37">
        <v>0</v>
      </c>
      <c r="L8" s="37">
        <v>0</v>
      </c>
      <c r="M8" s="37">
        <f t="shared" ref="M8:M23" si="3">N8+O8+P8</f>
        <v>0</v>
      </c>
      <c r="N8" s="37">
        <v>0</v>
      </c>
      <c r="O8" s="37">
        <v>0</v>
      </c>
      <c r="P8" s="37">
        <v>0</v>
      </c>
      <c r="Q8" s="37">
        <f t="shared" ref="Q8:Q23" si="4">R8+S8+T8</f>
        <v>0</v>
      </c>
      <c r="R8" s="37">
        <v>0</v>
      </c>
      <c r="S8" s="37">
        <v>0</v>
      </c>
      <c r="T8" s="37">
        <v>0</v>
      </c>
      <c r="U8" s="51" t="s">
        <v>5</v>
      </c>
      <c r="V8" s="51" t="s">
        <v>5</v>
      </c>
    </row>
    <row r="9" spans="1:22" s="46" customFormat="1" ht="33" x14ac:dyDescent="0.25">
      <c r="A9" s="31" t="s">
        <v>47</v>
      </c>
      <c r="B9" s="52" t="s">
        <v>69</v>
      </c>
      <c r="C9" s="49" t="s">
        <v>10</v>
      </c>
      <c r="D9" s="49" t="s">
        <v>9</v>
      </c>
      <c r="E9" s="39">
        <f t="shared" si="1"/>
        <v>466.4</v>
      </c>
      <c r="F9" s="39">
        <v>0</v>
      </c>
      <c r="G9" s="50">
        <v>466.4</v>
      </c>
      <c r="H9" s="37">
        <v>0</v>
      </c>
      <c r="I9" s="37">
        <f t="shared" si="2"/>
        <v>0</v>
      </c>
      <c r="J9" s="37">
        <v>0</v>
      </c>
      <c r="K9" s="37">
        <v>0</v>
      </c>
      <c r="L9" s="37">
        <v>0</v>
      </c>
      <c r="M9" s="37">
        <f t="shared" si="3"/>
        <v>0</v>
      </c>
      <c r="N9" s="37">
        <v>0</v>
      </c>
      <c r="O9" s="37">
        <v>0</v>
      </c>
      <c r="P9" s="37">
        <v>0</v>
      </c>
      <c r="Q9" s="37">
        <f t="shared" si="4"/>
        <v>0</v>
      </c>
      <c r="R9" s="37">
        <v>0</v>
      </c>
      <c r="S9" s="37">
        <v>0</v>
      </c>
      <c r="T9" s="37">
        <v>0</v>
      </c>
      <c r="U9" s="51" t="s">
        <v>5</v>
      </c>
      <c r="V9" s="51" t="s">
        <v>5</v>
      </c>
    </row>
    <row r="10" spans="1:22" s="46" customFormat="1" ht="33" x14ac:dyDescent="0.25">
      <c r="A10" s="31" t="s">
        <v>48</v>
      </c>
      <c r="B10" s="48" t="s">
        <v>70</v>
      </c>
      <c r="C10" s="49" t="s">
        <v>10</v>
      </c>
      <c r="D10" s="49" t="s">
        <v>9</v>
      </c>
      <c r="E10" s="39">
        <f t="shared" si="1"/>
        <v>193.5</v>
      </c>
      <c r="F10" s="39">
        <v>0</v>
      </c>
      <c r="G10" s="50">
        <v>193.5</v>
      </c>
      <c r="H10" s="37">
        <v>0</v>
      </c>
      <c r="I10" s="37">
        <f t="shared" si="2"/>
        <v>0</v>
      </c>
      <c r="J10" s="37">
        <v>0</v>
      </c>
      <c r="K10" s="37">
        <v>0</v>
      </c>
      <c r="L10" s="37">
        <v>0</v>
      </c>
      <c r="M10" s="37">
        <f t="shared" si="3"/>
        <v>0</v>
      </c>
      <c r="N10" s="37">
        <v>0</v>
      </c>
      <c r="O10" s="37">
        <v>0</v>
      </c>
      <c r="P10" s="37">
        <v>0</v>
      </c>
      <c r="Q10" s="37">
        <f t="shared" si="4"/>
        <v>0</v>
      </c>
      <c r="R10" s="37">
        <v>0</v>
      </c>
      <c r="S10" s="37">
        <v>0</v>
      </c>
      <c r="T10" s="37">
        <v>0</v>
      </c>
      <c r="U10" s="51" t="s">
        <v>5</v>
      </c>
      <c r="V10" s="51" t="s">
        <v>5</v>
      </c>
    </row>
    <row r="11" spans="1:22" s="46" customFormat="1" ht="33" x14ac:dyDescent="0.25">
      <c r="A11" s="31" t="s">
        <v>49</v>
      </c>
      <c r="B11" s="52" t="s">
        <v>71</v>
      </c>
      <c r="C11" s="49" t="s">
        <v>10</v>
      </c>
      <c r="D11" s="49" t="s">
        <v>9</v>
      </c>
      <c r="E11" s="39">
        <f t="shared" si="1"/>
        <v>147.19999999999999</v>
      </c>
      <c r="F11" s="39">
        <v>0</v>
      </c>
      <c r="G11" s="50">
        <v>147.19999999999999</v>
      </c>
      <c r="H11" s="37">
        <v>0</v>
      </c>
      <c r="I11" s="37">
        <f t="shared" si="2"/>
        <v>0</v>
      </c>
      <c r="J11" s="37">
        <v>0</v>
      </c>
      <c r="K11" s="37">
        <v>0</v>
      </c>
      <c r="L11" s="37">
        <v>0</v>
      </c>
      <c r="M11" s="37">
        <f t="shared" si="3"/>
        <v>0</v>
      </c>
      <c r="N11" s="37">
        <v>0</v>
      </c>
      <c r="O11" s="37">
        <v>0</v>
      </c>
      <c r="P11" s="37">
        <v>0</v>
      </c>
      <c r="Q11" s="37">
        <f t="shared" si="4"/>
        <v>0</v>
      </c>
      <c r="R11" s="37">
        <v>0</v>
      </c>
      <c r="S11" s="37">
        <v>0</v>
      </c>
      <c r="T11" s="37">
        <v>0</v>
      </c>
      <c r="U11" s="51" t="s">
        <v>5</v>
      </c>
      <c r="V11" s="51" t="s">
        <v>5</v>
      </c>
    </row>
    <row r="12" spans="1:22" s="46" customFormat="1" ht="33" x14ac:dyDescent="0.25">
      <c r="A12" s="31" t="s">
        <v>50</v>
      </c>
      <c r="B12" s="52" t="s">
        <v>72</v>
      </c>
      <c r="C12" s="49" t="s">
        <v>10</v>
      </c>
      <c r="D12" s="49" t="s">
        <v>9</v>
      </c>
      <c r="E12" s="39">
        <f>F12+G12+H12</f>
        <v>0</v>
      </c>
      <c r="F12" s="39">
        <v>0</v>
      </c>
      <c r="G12" s="50">
        <v>0</v>
      </c>
      <c r="H12" s="37">
        <v>0</v>
      </c>
      <c r="I12" s="37">
        <f t="shared" si="2"/>
        <v>0</v>
      </c>
      <c r="J12" s="37">
        <v>0</v>
      </c>
      <c r="K12" s="37">
        <v>0</v>
      </c>
      <c r="L12" s="37">
        <v>0</v>
      </c>
      <c r="M12" s="37">
        <f t="shared" si="3"/>
        <v>0</v>
      </c>
      <c r="N12" s="37">
        <v>0</v>
      </c>
      <c r="O12" s="37">
        <v>0</v>
      </c>
      <c r="P12" s="37">
        <v>0</v>
      </c>
      <c r="Q12" s="37">
        <f t="shared" si="4"/>
        <v>0</v>
      </c>
      <c r="R12" s="37">
        <v>0</v>
      </c>
      <c r="S12" s="37">
        <f>O12</f>
        <v>0</v>
      </c>
      <c r="T12" s="37">
        <v>0</v>
      </c>
      <c r="U12" s="51" t="s">
        <v>5</v>
      </c>
      <c r="V12" s="51" t="s">
        <v>5</v>
      </c>
    </row>
    <row r="13" spans="1:22" s="46" customFormat="1" ht="33" x14ac:dyDescent="0.25">
      <c r="A13" s="31" t="s">
        <v>51</v>
      </c>
      <c r="B13" s="48" t="s">
        <v>73</v>
      </c>
      <c r="C13" s="49" t="s">
        <v>10</v>
      </c>
      <c r="D13" s="49" t="s">
        <v>9</v>
      </c>
      <c r="E13" s="39">
        <f t="shared" si="1"/>
        <v>256.39999999999998</v>
      </c>
      <c r="F13" s="39">
        <v>0</v>
      </c>
      <c r="G13" s="50">
        <v>256.39999999999998</v>
      </c>
      <c r="H13" s="37">
        <v>0</v>
      </c>
      <c r="I13" s="37">
        <f t="shared" si="2"/>
        <v>0</v>
      </c>
      <c r="J13" s="37">
        <v>0</v>
      </c>
      <c r="K13" s="37">
        <v>0</v>
      </c>
      <c r="L13" s="37">
        <v>0</v>
      </c>
      <c r="M13" s="37">
        <f t="shared" si="3"/>
        <v>0</v>
      </c>
      <c r="N13" s="37">
        <v>0</v>
      </c>
      <c r="O13" s="37">
        <v>0</v>
      </c>
      <c r="P13" s="37">
        <v>0</v>
      </c>
      <c r="Q13" s="37">
        <f t="shared" si="4"/>
        <v>0</v>
      </c>
      <c r="R13" s="37">
        <v>0</v>
      </c>
      <c r="S13" s="37">
        <v>0</v>
      </c>
      <c r="T13" s="37">
        <v>0</v>
      </c>
      <c r="U13" s="51" t="s">
        <v>5</v>
      </c>
      <c r="V13" s="51" t="s">
        <v>5</v>
      </c>
    </row>
    <row r="14" spans="1:22" s="46" customFormat="1" ht="33" x14ac:dyDescent="0.25">
      <c r="A14" s="31" t="s">
        <v>52</v>
      </c>
      <c r="B14" s="48" t="s">
        <v>74</v>
      </c>
      <c r="C14" s="49" t="s">
        <v>10</v>
      </c>
      <c r="D14" s="49" t="s">
        <v>9</v>
      </c>
      <c r="E14" s="39">
        <f t="shared" si="1"/>
        <v>272.2</v>
      </c>
      <c r="F14" s="39">
        <v>0</v>
      </c>
      <c r="G14" s="50">
        <v>272.2</v>
      </c>
      <c r="H14" s="37">
        <v>0</v>
      </c>
      <c r="I14" s="37">
        <f t="shared" si="2"/>
        <v>94.5</v>
      </c>
      <c r="J14" s="37">
        <v>0</v>
      </c>
      <c r="K14" s="37">
        <v>94.5</v>
      </c>
      <c r="L14" s="37">
        <v>0</v>
      </c>
      <c r="M14" s="37">
        <f t="shared" si="3"/>
        <v>94.5</v>
      </c>
      <c r="N14" s="37">
        <v>0</v>
      </c>
      <c r="O14" s="37">
        <v>94.5</v>
      </c>
      <c r="P14" s="37">
        <v>0</v>
      </c>
      <c r="Q14" s="37">
        <f t="shared" si="4"/>
        <v>94.5</v>
      </c>
      <c r="R14" s="37">
        <v>0</v>
      </c>
      <c r="S14" s="37">
        <v>94.5</v>
      </c>
      <c r="T14" s="37">
        <v>0</v>
      </c>
      <c r="U14" s="47">
        <f>M14/I14</f>
        <v>1</v>
      </c>
      <c r="V14" s="47">
        <f>Q14/I14</f>
        <v>1</v>
      </c>
    </row>
    <row r="15" spans="1:22" s="46" customFormat="1" ht="33" x14ac:dyDescent="0.25">
      <c r="A15" s="31" t="s">
        <v>53</v>
      </c>
      <c r="B15" s="48" t="s">
        <v>75</v>
      </c>
      <c r="C15" s="49" t="s">
        <v>10</v>
      </c>
      <c r="D15" s="49" t="s">
        <v>9</v>
      </c>
      <c r="E15" s="39">
        <f t="shared" si="1"/>
        <v>263.60000000000002</v>
      </c>
      <c r="F15" s="39">
        <v>0</v>
      </c>
      <c r="G15" s="50">
        <v>263.60000000000002</v>
      </c>
      <c r="H15" s="37">
        <v>0</v>
      </c>
      <c r="I15" s="37">
        <f t="shared" si="2"/>
        <v>131.80000000000001</v>
      </c>
      <c r="J15" s="37">
        <v>0</v>
      </c>
      <c r="K15" s="37">
        <v>131.80000000000001</v>
      </c>
      <c r="L15" s="37">
        <v>0</v>
      </c>
      <c r="M15" s="37">
        <f t="shared" si="3"/>
        <v>131.80000000000001</v>
      </c>
      <c r="N15" s="37">
        <v>0</v>
      </c>
      <c r="O15" s="37">
        <v>131.80000000000001</v>
      </c>
      <c r="P15" s="37">
        <v>0</v>
      </c>
      <c r="Q15" s="37">
        <f t="shared" si="4"/>
        <v>131.80000000000001</v>
      </c>
      <c r="R15" s="37">
        <v>0</v>
      </c>
      <c r="S15" s="37">
        <v>131.80000000000001</v>
      </c>
      <c r="T15" s="37">
        <v>0</v>
      </c>
      <c r="U15" s="47">
        <f>M15/I15</f>
        <v>1</v>
      </c>
      <c r="V15" s="47">
        <f>Q15/I15</f>
        <v>1</v>
      </c>
    </row>
    <row r="16" spans="1:22" s="46" customFormat="1" ht="33" x14ac:dyDescent="0.25">
      <c r="A16" s="31" t="s">
        <v>54</v>
      </c>
      <c r="B16" s="48" t="s">
        <v>76</v>
      </c>
      <c r="C16" s="49" t="s">
        <v>10</v>
      </c>
      <c r="D16" s="49" t="s">
        <v>9</v>
      </c>
      <c r="E16" s="39">
        <f t="shared" si="1"/>
        <v>532.4</v>
      </c>
      <c r="F16" s="39">
        <v>0</v>
      </c>
      <c r="G16" s="50">
        <v>532.4</v>
      </c>
      <c r="H16" s="37">
        <v>0</v>
      </c>
      <c r="I16" s="37">
        <f t="shared" si="2"/>
        <v>0</v>
      </c>
      <c r="J16" s="37">
        <v>0</v>
      </c>
      <c r="K16" s="37">
        <v>0</v>
      </c>
      <c r="L16" s="37">
        <v>0</v>
      </c>
      <c r="M16" s="37">
        <f t="shared" si="3"/>
        <v>0</v>
      </c>
      <c r="N16" s="37">
        <v>0</v>
      </c>
      <c r="O16" s="37">
        <v>0</v>
      </c>
      <c r="P16" s="37">
        <v>0</v>
      </c>
      <c r="Q16" s="37">
        <f t="shared" si="4"/>
        <v>0</v>
      </c>
      <c r="R16" s="37">
        <v>0</v>
      </c>
      <c r="S16" s="37">
        <v>0</v>
      </c>
      <c r="T16" s="37">
        <v>0</v>
      </c>
      <c r="U16" s="51" t="s">
        <v>5</v>
      </c>
      <c r="V16" s="51" t="s">
        <v>5</v>
      </c>
    </row>
    <row r="17" spans="1:22" s="46" customFormat="1" ht="33" x14ac:dyDescent="0.25">
      <c r="A17" s="31" t="s">
        <v>55</v>
      </c>
      <c r="B17" s="48" t="s">
        <v>77</v>
      </c>
      <c r="C17" s="49" t="s">
        <v>10</v>
      </c>
      <c r="D17" s="49" t="s">
        <v>9</v>
      </c>
      <c r="E17" s="39">
        <f t="shared" si="1"/>
        <v>171.5</v>
      </c>
      <c r="F17" s="39">
        <v>0</v>
      </c>
      <c r="G17" s="50">
        <v>171.5</v>
      </c>
      <c r="H17" s="37">
        <v>0</v>
      </c>
      <c r="I17" s="37">
        <f t="shared" si="2"/>
        <v>0</v>
      </c>
      <c r="J17" s="37">
        <v>0</v>
      </c>
      <c r="K17" s="37">
        <v>0</v>
      </c>
      <c r="L17" s="37">
        <v>0</v>
      </c>
      <c r="M17" s="37">
        <f t="shared" si="3"/>
        <v>0</v>
      </c>
      <c r="N17" s="37">
        <v>0</v>
      </c>
      <c r="O17" s="37">
        <v>0</v>
      </c>
      <c r="P17" s="37">
        <v>0</v>
      </c>
      <c r="Q17" s="37">
        <f t="shared" si="4"/>
        <v>0</v>
      </c>
      <c r="R17" s="37">
        <v>0</v>
      </c>
      <c r="S17" s="37">
        <v>0</v>
      </c>
      <c r="T17" s="37">
        <v>0</v>
      </c>
      <c r="U17" s="51" t="s">
        <v>5</v>
      </c>
      <c r="V17" s="51" t="s">
        <v>5</v>
      </c>
    </row>
    <row r="18" spans="1:22" s="46" customFormat="1" ht="33" x14ac:dyDescent="0.25">
      <c r="A18" s="31" t="s">
        <v>56</v>
      </c>
      <c r="B18" s="48" t="s">
        <v>78</v>
      </c>
      <c r="C18" s="49" t="s">
        <v>10</v>
      </c>
      <c r="D18" s="49" t="s">
        <v>9</v>
      </c>
      <c r="E18" s="39">
        <f t="shared" si="1"/>
        <v>205.3</v>
      </c>
      <c r="F18" s="39">
        <v>0</v>
      </c>
      <c r="G18" s="50">
        <v>205.3</v>
      </c>
      <c r="H18" s="37">
        <v>0</v>
      </c>
      <c r="I18" s="37">
        <f>J18+K18+L18</f>
        <v>204.1</v>
      </c>
      <c r="J18" s="37">
        <v>0</v>
      </c>
      <c r="K18" s="37">
        <v>204.1</v>
      </c>
      <c r="L18" s="37">
        <v>0</v>
      </c>
      <c r="M18" s="37">
        <f t="shared" si="3"/>
        <v>204.1</v>
      </c>
      <c r="N18" s="37">
        <v>0</v>
      </c>
      <c r="O18" s="37">
        <v>204.1</v>
      </c>
      <c r="P18" s="37">
        <v>0</v>
      </c>
      <c r="Q18" s="37">
        <f t="shared" si="4"/>
        <v>204.1</v>
      </c>
      <c r="R18" s="37">
        <v>0</v>
      </c>
      <c r="S18" s="37">
        <v>204.1</v>
      </c>
      <c r="T18" s="37">
        <v>0</v>
      </c>
      <c r="U18" s="47">
        <f>M18/I18</f>
        <v>1</v>
      </c>
      <c r="V18" s="47">
        <f>Q18/I18</f>
        <v>1</v>
      </c>
    </row>
    <row r="19" spans="1:22" s="46" customFormat="1" ht="33" x14ac:dyDescent="0.25">
      <c r="A19" s="31" t="s">
        <v>57</v>
      </c>
      <c r="B19" s="48" t="s">
        <v>79</v>
      </c>
      <c r="C19" s="49" t="s">
        <v>10</v>
      </c>
      <c r="D19" s="49" t="s">
        <v>9</v>
      </c>
      <c r="E19" s="39">
        <f t="shared" si="1"/>
        <v>243.6</v>
      </c>
      <c r="F19" s="39">
        <v>0</v>
      </c>
      <c r="G19" s="50">
        <v>243.6</v>
      </c>
      <c r="H19" s="37">
        <v>0</v>
      </c>
      <c r="I19" s="37">
        <f t="shared" si="2"/>
        <v>0</v>
      </c>
      <c r="J19" s="37">
        <v>0</v>
      </c>
      <c r="K19" s="37">
        <v>0</v>
      </c>
      <c r="L19" s="37">
        <v>0</v>
      </c>
      <c r="M19" s="37">
        <f t="shared" si="3"/>
        <v>0</v>
      </c>
      <c r="N19" s="37">
        <v>0</v>
      </c>
      <c r="O19" s="37">
        <v>0</v>
      </c>
      <c r="P19" s="37">
        <v>0</v>
      </c>
      <c r="Q19" s="37">
        <f t="shared" si="4"/>
        <v>0</v>
      </c>
      <c r="R19" s="37">
        <v>0</v>
      </c>
      <c r="S19" s="37">
        <f>R19</f>
        <v>0</v>
      </c>
      <c r="T19" s="37">
        <v>0</v>
      </c>
      <c r="U19" s="51" t="s">
        <v>5</v>
      </c>
      <c r="V19" s="51" t="s">
        <v>5</v>
      </c>
    </row>
    <row r="20" spans="1:22" s="46" customFormat="1" ht="33" x14ac:dyDescent="0.25">
      <c r="A20" s="31" t="s">
        <v>58</v>
      </c>
      <c r="B20" s="48" t="s">
        <v>80</v>
      </c>
      <c r="C20" s="49" t="s">
        <v>10</v>
      </c>
      <c r="D20" s="49" t="s">
        <v>9</v>
      </c>
      <c r="E20" s="39">
        <f t="shared" si="1"/>
        <v>234.3</v>
      </c>
      <c r="F20" s="39">
        <v>0</v>
      </c>
      <c r="G20" s="50">
        <v>234.3</v>
      </c>
      <c r="H20" s="37">
        <v>0</v>
      </c>
      <c r="I20" s="37">
        <f t="shared" si="2"/>
        <v>0</v>
      </c>
      <c r="J20" s="37">
        <v>0</v>
      </c>
      <c r="K20" s="37">
        <v>0</v>
      </c>
      <c r="L20" s="37">
        <v>0</v>
      </c>
      <c r="M20" s="37">
        <f t="shared" si="3"/>
        <v>0</v>
      </c>
      <c r="N20" s="37">
        <v>0</v>
      </c>
      <c r="O20" s="37">
        <v>0</v>
      </c>
      <c r="P20" s="37">
        <v>0</v>
      </c>
      <c r="Q20" s="37">
        <f t="shared" si="4"/>
        <v>0</v>
      </c>
      <c r="R20" s="37">
        <v>0</v>
      </c>
      <c r="S20" s="37">
        <f t="shared" ref="S20:S23" si="5">R20</f>
        <v>0</v>
      </c>
      <c r="T20" s="37">
        <v>0</v>
      </c>
      <c r="U20" s="51" t="s">
        <v>5</v>
      </c>
      <c r="V20" s="51" t="s">
        <v>5</v>
      </c>
    </row>
    <row r="21" spans="1:22" s="46" customFormat="1" ht="33" x14ac:dyDescent="0.25">
      <c r="A21" s="31" t="s">
        <v>59</v>
      </c>
      <c r="B21" s="48" t="s">
        <v>81</v>
      </c>
      <c r="C21" s="49" t="s">
        <v>10</v>
      </c>
      <c r="D21" s="49" t="s">
        <v>9</v>
      </c>
      <c r="E21" s="39">
        <f t="shared" si="1"/>
        <v>0</v>
      </c>
      <c r="F21" s="39">
        <v>0</v>
      </c>
      <c r="G21" s="39">
        <v>0</v>
      </c>
      <c r="H21" s="37">
        <v>0</v>
      </c>
      <c r="I21" s="37">
        <f t="shared" si="2"/>
        <v>0</v>
      </c>
      <c r="J21" s="37">
        <v>0</v>
      </c>
      <c r="K21" s="37">
        <v>0</v>
      </c>
      <c r="L21" s="37">
        <v>0</v>
      </c>
      <c r="M21" s="37">
        <f t="shared" si="3"/>
        <v>0</v>
      </c>
      <c r="N21" s="37">
        <v>0</v>
      </c>
      <c r="O21" s="37">
        <v>0</v>
      </c>
      <c r="P21" s="37">
        <v>0</v>
      </c>
      <c r="Q21" s="37">
        <f t="shared" si="4"/>
        <v>0</v>
      </c>
      <c r="R21" s="37">
        <v>0</v>
      </c>
      <c r="S21" s="37">
        <f t="shared" si="5"/>
        <v>0</v>
      </c>
      <c r="T21" s="37">
        <v>0</v>
      </c>
      <c r="U21" s="51" t="s">
        <v>5</v>
      </c>
      <c r="V21" s="51" t="s">
        <v>5</v>
      </c>
    </row>
    <row r="22" spans="1:22" s="46" customFormat="1" ht="33" x14ac:dyDescent="0.25">
      <c r="A22" s="31" t="s">
        <v>60</v>
      </c>
      <c r="B22" s="48" t="s">
        <v>82</v>
      </c>
      <c r="C22" s="49" t="s">
        <v>10</v>
      </c>
      <c r="D22" s="49" t="s">
        <v>9</v>
      </c>
      <c r="E22" s="39">
        <f t="shared" si="1"/>
        <v>111.4</v>
      </c>
      <c r="F22" s="39">
        <v>0</v>
      </c>
      <c r="G22" s="50">
        <v>111.4</v>
      </c>
      <c r="H22" s="37">
        <v>0</v>
      </c>
      <c r="I22" s="37">
        <f t="shared" si="2"/>
        <v>0</v>
      </c>
      <c r="J22" s="37">
        <v>0</v>
      </c>
      <c r="K22" s="37">
        <v>0</v>
      </c>
      <c r="L22" s="37">
        <v>0</v>
      </c>
      <c r="M22" s="37">
        <f t="shared" si="3"/>
        <v>0</v>
      </c>
      <c r="N22" s="37">
        <v>0</v>
      </c>
      <c r="O22" s="37">
        <v>0</v>
      </c>
      <c r="P22" s="37">
        <v>0</v>
      </c>
      <c r="Q22" s="37">
        <f t="shared" si="4"/>
        <v>0</v>
      </c>
      <c r="R22" s="37">
        <v>0</v>
      </c>
      <c r="S22" s="37">
        <f t="shared" si="5"/>
        <v>0</v>
      </c>
      <c r="T22" s="37">
        <v>0</v>
      </c>
      <c r="U22" s="51" t="s">
        <v>5</v>
      </c>
      <c r="V22" s="51" t="s">
        <v>5</v>
      </c>
    </row>
    <row r="23" spans="1:22" s="46" customFormat="1" ht="33" x14ac:dyDescent="0.25">
      <c r="A23" s="31" t="s">
        <v>61</v>
      </c>
      <c r="B23" s="48" t="s">
        <v>83</v>
      </c>
      <c r="C23" s="49" t="s">
        <v>10</v>
      </c>
      <c r="D23" s="49" t="s">
        <v>9</v>
      </c>
      <c r="E23" s="39">
        <f t="shared" si="1"/>
        <v>202.7</v>
      </c>
      <c r="F23" s="39">
        <v>0</v>
      </c>
      <c r="G23" s="50">
        <v>202.7</v>
      </c>
      <c r="H23" s="37">
        <v>0</v>
      </c>
      <c r="I23" s="37">
        <f t="shared" si="2"/>
        <v>0</v>
      </c>
      <c r="J23" s="37">
        <v>0</v>
      </c>
      <c r="K23" s="37">
        <v>0</v>
      </c>
      <c r="L23" s="37">
        <v>0</v>
      </c>
      <c r="M23" s="37">
        <f t="shared" si="3"/>
        <v>0</v>
      </c>
      <c r="N23" s="37">
        <v>0</v>
      </c>
      <c r="O23" s="37">
        <v>0</v>
      </c>
      <c r="P23" s="37">
        <v>0</v>
      </c>
      <c r="Q23" s="37">
        <f t="shared" si="4"/>
        <v>0</v>
      </c>
      <c r="R23" s="37">
        <v>0</v>
      </c>
      <c r="S23" s="37">
        <f t="shared" si="5"/>
        <v>0</v>
      </c>
      <c r="T23" s="37">
        <v>0</v>
      </c>
      <c r="U23" s="51" t="s">
        <v>5</v>
      </c>
      <c r="V23" s="51" t="s">
        <v>5</v>
      </c>
    </row>
    <row r="24" spans="1:22" ht="33.75" customHeight="1" x14ac:dyDescent="0.25">
      <c r="A24" s="17">
        <v>2</v>
      </c>
      <c r="B24" s="106" t="s">
        <v>36</v>
      </c>
      <c r="C24" s="106"/>
      <c r="D24" s="106"/>
      <c r="E24" s="38">
        <f t="shared" ref="E24:G24" si="6">E25+E27</f>
        <v>66000.399999999994</v>
      </c>
      <c r="F24" s="38">
        <f>F25+F27</f>
        <v>0</v>
      </c>
      <c r="G24" s="41">
        <f t="shared" si="6"/>
        <v>66000.399999999994</v>
      </c>
      <c r="H24" s="41">
        <f>H25+H27</f>
        <v>0</v>
      </c>
      <c r="I24" s="38">
        <f>I25+I27</f>
        <v>37877.199999999997</v>
      </c>
      <c r="J24" s="38">
        <f t="shared" ref="J24" si="7">J25+J27</f>
        <v>0</v>
      </c>
      <c r="K24" s="38">
        <f>K25+K27</f>
        <v>37877.199999999997</v>
      </c>
      <c r="L24" s="38">
        <f>L25+L27</f>
        <v>0</v>
      </c>
      <c r="M24" s="38">
        <f t="shared" ref="M24:T24" si="8">M25+M27</f>
        <v>37877.003789999995</v>
      </c>
      <c r="N24" s="38">
        <f t="shared" ref="N24" si="9">N25+N27</f>
        <v>0</v>
      </c>
      <c r="O24" s="38">
        <f t="shared" ref="O24" si="10">O25+O27</f>
        <v>37877.003789999995</v>
      </c>
      <c r="P24" s="38">
        <f t="shared" ref="P24" si="11">P25+P27</f>
        <v>0</v>
      </c>
      <c r="Q24" s="38">
        <f t="shared" si="8"/>
        <v>37877.003789999995</v>
      </c>
      <c r="R24" s="38">
        <f t="shared" si="8"/>
        <v>0</v>
      </c>
      <c r="S24" s="38">
        <f>S25+S27</f>
        <v>37877.003789999995</v>
      </c>
      <c r="T24" s="38">
        <f t="shared" si="8"/>
        <v>0</v>
      </c>
      <c r="U24" s="47">
        <f>M24/I24</f>
        <v>0.99999481983884764</v>
      </c>
      <c r="V24" s="47">
        <f>Q24/I24</f>
        <v>0.99999481983884764</v>
      </c>
    </row>
    <row r="25" spans="1:22" ht="30" customHeight="1" x14ac:dyDescent="0.25">
      <c r="A25" s="31" t="s">
        <v>62</v>
      </c>
      <c r="B25" s="109" t="s">
        <v>38</v>
      </c>
      <c r="C25" s="109"/>
      <c r="D25" s="109"/>
      <c r="E25" s="38">
        <f>E26</f>
        <v>10463</v>
      </c>
      <c r="F25" s="41">
        <f t="shared" ref="F25:H25" si="12">F26</f>
        <v>0</v>
      </c>
      <c r="G25" s="41">
        <f t="shared" si="12"/>
        <v>10463</v>
      </c>
      <c r="H25" s="41">
        <f t="shared" si="12"/>
        <v>0</v>
      </c>
      <c r="I25" s="38">
        <f t="shared" ref="I25" si="13">I26</f>
        <v>4385.5</v>
      </c>
      <c r="J25" s="38">
        <f t="shared" ref="J25" si="14">J26</f>
        <v>0</v>
      </c>
      <c r="K25" s="38">
        <f t="shared" ref="K25" si="15">K26</f>
        <v>4385.5</v>
      </c>
      <c r="L25" s="38">
        <f t="shared" ref="L25" si="16">L26</f>
        <v>0</v>
      </c>
      <c r="M25" s="38">
        <f t="shared" ref="M25" si="17">M26</f>
        <v>4385.3337899999997</v>
      </c>
      <c r="N25" s="38">
        <f t="shared" ref="N25" si="18">N26</f>
        <v>0</v>
      </c>
      <c r="O25" s="38">
        <f t="shared" ref="O25" si="19">O26</f>
        <v>4385.3337899999997</v>
      </c>
      <c r="P25" s="38">
        <f t="shared" ref="P25" si="20">P26</f>
        <v>0</v>
      </c>
      <c r="Q25" s="38">
        <f t="shared" ref="Q25" si="21">Q26</f>
        <v>4385.3337899999997</v>
      </c>
      <c r="R25" s="38">
        <f t="shared" ref="R25" si="22">R26</f>
        <v>0</v>
      </c>
      <c r="S25" s="38">
        <f>S26</f>
        <v>4385.3337899999997</v>
      </c>
      <c r="T25" s="38">
        <f t="shared" ref="T25" si="23">T26</f>
        <v>0</v>
      </c>
      <c r="U25" s="47">
        <f>M25/I25</f>
        <v>0.99996210010261077</v>
      </c>
      <c r="V25" s="47">
        <f>Q25/I25</f>
        <v>0.99996210010261077</v>
      </c>
    </row>
    <row r="26" spans="1:22" ht="31.5" x14ac:dyDescent="0.25">
      <c r="A26" s="31" t="s">
        <v>86</v>
      </c>
      <c r="B26" s="53" t="s">
        <v>37</v>
      </c>
      <c r="C26" s="49" t="s">
        <v>10</v>
      </c>
      <c r="D26" s="49" t="s">
        <v>9</v>
      </c>
      <c r="E26" s="37">
        <f>F26+G26+H26</f>
        <v>10463</v>
      </c>
      <c r="F26" s="37">
        <v>0</v>
      </c>
      <c r="G26" s="54">
        <v>10463</v>
      </c>
      <c r="H26" s="55">
        <v>0</v>
      </c>
      <c r="I26" s="39">
        <f t="shared" ref="I26" si="24">J26+K26+L26</f>
        <v>4385.5</v>
      </c>
      <c r="J26" s="39">
        <v>0</v>
      </c>
      <c r="K26" s="39">
        <v>4385.5</v>
      </c>
      <c r="L26" s="39">
        <v>0</v>
      </c>
      <c r="M26" s="39">
        <f t="shared" ref="M26:M28" si="25">N26+O26+P26</f>
        <v>4385.3337899999997</v>
      </c>
      <c r="N26" s="39">
        <v>0</v>
      </c>
      <c r="O26" s="39">
        <v>4385.3337899999997</v>
      </c>
      <c r="P26" s="39">
        <v>0</v>
      </c>
      <c r="Q26" s="39">
        <f>R26+S26+T26</f>
        <v>4385.3337899999997</v>
      </c>
      <c r="R26" s="39"/>
      <c r="S26" s="39">
        <v>4385.3337899999997</v>
      </c>
      <c r="T26" s="39">
        <f t="shared" ref="T26" si="26">P26</f>
        <v>0</v>
      </c>
      <c r="U26" s="47">
        <f>M26/I26</f>
        <v>0.99996210010261077</v>
      </c>
      <c r="V26" s="47">
        <f>Q26/I26</f>
        <v>0.99996210010261077</v>
      </c>
    </row>
    <row r="27" spans="1:22" ht="25.5" customHeight="1" x14ac:dyDescent="0.25">
      <c r="A27" s="31" t="s">
        <v>87</v>
      </c>
      <c r="B27" s="109" t="s">
        <v>39</v>
      </c>
      <c r="C27" s="109"/>
      <c r="D27" s="109"/>
      <c r="E27" s="36">
        <f>E28</f>
        <v>55537.4</v>
      </c>
      <c r="F27" s="36">
        <f t="shared" ref="F27:H27" si="27">F28</f>
        <v>0</v>
      </c>
      <c r="G27" s="36">
        <f t="shared" si="27"/>
        <v>55537.4</v>
      </c>
      <c r="H27" s="40">
        <f t="shared" si="27"/>
        <v>0</v>
      </c>
      <c r="I27" s="40">
        <f t="shared" ref="I27:M27" si="28">I28</f>
        <v>33491.699999999997</v>
      </c>
      <c r="J27" s="40">
        <f t="shared" ref="J27" si="29">J28</f>
        <v>0</v>
      </c>
      <c r="K27" s="40">
        <f t="shared" ref="K27" si="30">K28</f>
        <v>33491.699999999997</v>
      </c>
      <c r="L27" s="40">
        <f t="shared" si="28"/>
        <v>0</v>
      </c>
      <c r="M27" s="40">
        <f t="shared" si="28"/>
        <v>33491.67</v>
      </c>
      <c r="N27" s="40">
        <f t="shared" ref="N27" si="31">N28</f>
        <v>0</v>
      </c>
      <c r="O27" s="40">
        <f t="shared" ref="O27" si="32">O28</f>
        <v>33491.67</v>
      </c>
      <c r="P27" s="40">
        <f t="shared" ref="P27" si="33">P28</f>
        <v>0</v>
      </c>
      <c r="Q27" s="40">
        <f t="shared" ref="Q27:T27" si="34">Q28</f>
        <v>33491.67</v>
      </c>
      <c r="R27" s="40">
        <f t="shared" ref="R27" si="35">R28</f>
        <v>0</v>
      </c>
      <c r="S27" s="40">
        <f t="shared" ref="S27" si="36">S28</f>
        <v>33491.67</v>
      </c>
      <c r="T27" s="40">
        <f t="shared" si="34"/>
        <v>0</v>
      </c>
      <c r="U27" s="47">
        <f t="shared" ref="U27:U28" si="37">M27/I27</f>
        <v>0.99999910425568128</v>
      </c>
      <c r="V27" s="47">
        <f>Q27/I27</f>
        <v>0.99999910425568128</v>
      </c>
    </row>
    <row r="28" spans="1:22" ht="109.5" customHeight="1" x14ac:dyDescent="0.25">
      <c r="A28" s="31" t="s">
        <v>88</v>
      </c>
      <c r="B28" s="53" t="s">
        <v>40</v>
      </c>
      <c r="C28" s="49" t="s">
        <v>10</v>
      </c>
      <c r="D28" s="49" t="s">
        <v>41</v>
      </c>
      <c r="E28" s="37">
        <f>G28</f>
        <v>55537.4</v>
      </c>
      <c r="F28" s="37">
        <v>0</v>
      </c>
      <c r="G28" s="56">
        <v>55537.4</v>
      </c>
      <c r="H28" s="57">
        <v>0</v>
      </c>
      <c r="I28" s="39">
        <f t="shared" ref="I28" si="38">J28+K28+L28</f>
        <v>33491.699999999997</v>
      </c>
      <c r="J28" s="39">
        <v>0</v>
      </c>
      <c r="K28" s="39">
        <v>33491.699999999997</v>
      </c>
      <c r="L28" s="39">
        <v>0</v>
      </c>
      <c r="M28" s="39">
        <f t="shared" si="25"/>
        <v>33491.67</v>
      </c>
      <c r="N28" s="39">
        <v>0</v>
      </c>
      <c r="O28" s="39">
        <v>33491.67</v>
      </c>
      <c r="P28" s="39">
        <v>0</v>
      </c>
      <c r="Q28" s="39">
        <f>R28+S28+T28</f>
        <v>33491.67</v>
      </c>
      <c r="R28" s="39">
        <v>0</v>
      </c>
      <c r="S28" s="39">
        <v>33491.67</v>
      </c>
      <c r="T28" s="39">
        <v>0</v>
      </c>
      <c r="U28" s="47">
        <f t="shared" si="37"/>
        <v>0.99999910425568128</v>
      </c>
      <c r="V28" s="47">
        <f>Q28/I28</f>
        <v>0.99999910425568128</v>
      </c>
    </row>
    <row r="29" spans="1:22" s="58" customFormat="1" ht="67.5" customHeight="1" x14ac:dyDescent="0.25">
      <c r="A29" s="35" t="s">
        <v>122</v>
      </c>
      <c r="B29" s="110" t="s">
        <v>119</v>
      </c>
      <c r="C29" s="111"/>
      <c r="D29" s="112"/>
      <c r="E29" s="41">
        <f>E30</f>
        <v>537.29999999999995</v>
      </c>
      <c r="F29" s="41">
        <f t="shared" ref="F29:T29" si="39">F30</f>
        <v>0</v>
      </c>
      <c r="G29" s="41">
        <f t="shared" si="39"/>
        <v>537.29999999999995</v>
      </c>
      <c r="H29" s="41">
        <f t="shared" si="39"/>
        <v>0</v>
      </c>
      <c r="I29" s="41">
        <f t="shared" si="39"/>
        <v>0</v>
      </c>
      <c r="J29" s="41">
        <f t="shared" si="39"/>
        <v>0</v>
      </c>
      <c r="K29" s="41">
        <f t="shared" si="39"/>
        <v>0</v>
      </c>
      <c r="L29" s="41">
        <f t="shared" si="39"/>
        <v>0</v>
      </c>
      <c r="M29" s="41">
        <f t="shared" si="39"/>
        <v>0</v>
      </c>
      <c r="N29" s="41">
        <f t="shared" si="39"/>
        <v>0</v>
      </c>
      <c r="O29" s="41">
        <f t="shared" si="39"/>
        <v>0</v>
      </c>
      <c r="P29" s="41">
        <f t="shared" si="39"/>
        <v>0</v>
      </c>
      <c r="Q29" s="41">
        <f t="shared" si="39"/>
        <v>0</v>
      </c>
      <c r="R29" s="41">
        <f t="shared" si="39"/>
        <v>0</v>
      </c>
      <c r="S29" s="41">
        <f t="shared" si="39"/>
        <v>0</v>
      </c>
      <c r="T29" s="41">
        <f t="shared" si="39"/>
        <v>0</v>
      </c>
      <c r="U29" s="47" t="s">
        <v>5</v>
      </c>
      <c r="V29" s="47" t="s">
        <v>5</v>
      </c>
    </row>
    <row r="30" spans="1:22" s="58" customFormat="1" ht="47.25" customHeight="1" x14ac:dyDescent="0.25">
      <c r="A30" s="35" t="s">
        <v>63</v>
      </c>
      <c r="B30" s="110" t="s">
        <v>120</v>
      </c>
      <c r="C30" s="111"/>
      <c r="D30" s="112"/>
      <c r="E30" s="41">
        <f>E31</f>
        <v>537.29999999999995</v>
      </c>
      <c r="F30" s="41">
        <f t="shared" ref="F30:T30" si="40">F31</f>
        <v>0</v>
      </c>
      <c r="G30" s="41">
        <f t="shared" si="40"/>
        <v>537.29999999999995</v>
      </c>
      <c r="H30" s="41">
        <f t="shared" si="40"/>
        <v>0</v>
      </c>
      <c r="I30" s="41">
        <f t="shared" si="40"/>
        <v>0</v>
      </c>
      <c r="J30" s="41">
        <f t="shared" si="40"/>
        <v>0</v>
      </c>
      <c r="K30" s="41">
        <f t="shared" si="40"/>
        <v>0</v>
      </c>
      <c r="L30" s="41">
        <f t="shared" si="40"/>
        <v>0</v>
      </c>
      <c r="M30" s="41">
        <f t="shared" si="40"/>
        <v>0</v>
      </c>
      <c r="N30" s="41">
        <f t="shared" si="40"/>
        <v>0</v>
      </c>
      <c r="O30" s="41">
        <f t="shared" si="40"/>
        <v>0</v>
      </c>
      <c r="P30" s="41">
        <f t="shared" si="40"/>
        <v>0</v>
      </c>
      <c r="Q30" s="41">
        <f t="shared" si="40"/>
        <v>0</v>
      </c>
      <c r="R30" s="41">
        <f t="shared" si="40"/>
        <v>0</v>
      </c>
      <c r="S30" s="41">
        <f t="shared" si="40"/>
        <v>0</v>
      </c>
      <c r="T30" s="41">
        <f t="shared" si="40"/>
        <v>0</v>
      </c>
      <c r="U30" s="47" t="s">
        <v>5</v>
      </c>
      <c r="V30" s="47" t="s">
        <v>5</v>
      </c>
    </row>
    <row r="31" spans="1:22" ht="47.25" customHeight="1" x14ac:dyDescent="0.25">
      <c r="A31" s="31" t="s">
        <v>64</v>
      </c>
      <c r="B31" s="59" t="s">
        <v>121</v>
      </c>
      <c r="C31" s="49" t="s">
        <v>10</v>
      </c>
      <c r="D31" s="49" t="s">
        <v>9</v>
      </c>
      <c r="E31" s="37">
        <f>G31</f>
        <v>537.29999999999995</v>
      </c>
      <c r="F31" s="37">
        <v>0</v>
      </c>
      <c r="G31" s="56">
        <v>537.29999999999995</v>
      </c>
      <c r="H31" s="41">
        <f t="shared" ref="H31" si="41">H32</f>
        <v>0</v>
      </c>
      <c r="I31" s="41">
        <f t="shared" ref="I31" si="42">I32</f>
        <v>0</v>
      </c>
      <c r="J31" s="41">
        <f t="shared" ref="J31" si="43">J32</f>
        <v>0</v>
      </c>
      <c r="K31" s="41">
        <f t="shared" ref="K31" si="44">K32</f>
        <v>0</v>
      </c>
      <c r="L31" s="41">
        <f t="shared" ref="L31" si="45">L32</f>
        <v>0</v>
      </c>
      <c r="M31" s="41">
        <f t="shared" ref="M31" si="46">M32</f>
        <v>0</v>
      </c>
      <c r="N31" s="41">
        <f t="shared" ref="N31" si="47">N32</f>
        <v>0</v>
      </c>
      <c r="O31" s="41">
        <f t="shared" ref="O31" si="48">O32</f>
        <v>0</v>
      </c>
      <c r="P31" s="41">
        <f t="shared" ref="P31" si="49">P32</f>
        <v>0</v>
      </c>
      <c r="Q31" s="41">
        <f t="shared" ref="Q31" si="50">Q32</f>
        <v>0</v>
      </c>
      <c r="R31" s="41">
        <f t="shared" ref="R31" si="51">R32</f>
        <v>0</v>
      </c>
      <c r="S31" s="41">
        <f t="shared" ref="S31" si="52">S32</f>
        <v>0</v>
      </c>
      <c r="T31" s="41">
        <f t="shared" ref="T31" si="53">T32</f>
        <v>0</v>
      </c>
      <c r="U31" s="47" t="s">
        <v>5</v>
      </c>
      <c r="V31" s="47" t="s">
        <v>5</v>
      </c>
    </row>
    <row r="32" spans="1:22" ht="34.5" customHeight="1" x14ac:dyDescent="0.25">
      <c r="A32" s="17">
        <v>4</v>
      </c>
      <c r="B32" s="106" t="s">
        <v>89</v>
      </c>
      <c r="C32" s="106"/>
      <c r="D32" s="106"/>
      <c r="E32" s="38">
        <f>E33</f>
        <v>372.5</v>
      </c>
      <c r="F32" s="38">
        <f t="shared" ref="F32" si="54">F33</f>
        <v>0</v>
      </c>
      <c r="G32" s="41">
        <f t="shared" ref="G32" si="55">G33</f>
        <v>372.5</v>
      </c>
      <c r="H32" s="41">
        <f t="shared" ref="H32" si="56">H33</f>
        <v>0</v>
      </c>
      <c r="I32" s="38">
        <f t="shared" ref="I32" si="57">I33</f>
        <v>0</v>
      </c>
      <c r="J32" s="38">
        <f t="shared" ref="J32" si="58">J33</f>
        <v>0</v>
      </c>
      <c r="K32" s="38">
        <f t="shared" ref="K32" si="59">K33</f>
        <v>0</v>
      </c>
      <c r="L32" s="38">
        <f t="shared" ref="L32" si="60">L33</f>
        <v>0</v>
      </c>
      <c r="M32" s="38">
        <f t="shared" ref="M32" si="61">M33</f>
        <v>0</v>
      </c>
      <c r="N32" s="38">
        <f t="shared" ref="N32" si="62">N33</f>
        <v>0</v>
      </c>
      <c r="O32" s="38">
        <f t="shared" ref="O32" si="63">O33</f>
        <v>0</v>
      </c>
      <c r="P32" s="38">
        <f t="shared" ref="P32" si="64">P33</f>
        <v>0</v>
      </c>
      <c r="Q32" s="38">
        <f t="shared" ref="Q32" si="65">Q33</f>
        <v>0</v>
      </c>
      <c r="R32" s="38">
        <f t="shared" ref="R32" si="66">R33</f>
        <v>0</v>
      </c>
      <c r="S32" s="38">
        <f t="shared" ref="S32" si="67">S33</f>
        <v>0</v>
      </c>
      <c r="T32" s="38">
        <f t="shared" ref="T32" si="68">T33</f>
        <v>0</v>
      </c>
      <c r="U32" s="47" t="s">
        <v>5</v>
      </c>
      <c r="V32" s="47" t="s">
        <v>5</v>
      </c>
    </row>
    <row r="33" spans="1:22" ht="39" customHeight="1" x14ac:dyDescent="0.25">
      <c r="A33" s="31" t="s">
        <v>65</v>
      </c>
      <c r="B33" s="109" t="s">
        <v>90</v>
      </c>
      <c r="C33" s="109"/>
      <c r="D33" s="109"/>
      <c r="E33" s="38">
        <f>SUM(E34)</f>
        <v>372.5</v>
      </c>
      <c r="F33" s="38">
        <f t="shared" ref="F33:T33" si="69">SUM(F34)</f>
        <v>0</v>
      </c>
      <c r="G33" s="41">
        <f t="shared" si="69"/>
        <v>372.5</v>
      </c>
      <c r="H33" s="41">
        <f t="shared" si="69"/>
        <v>0</v>
      </c>
      <c r="I33" s="41">
        <f t="shared" si="69"/>
        <v>0</v>
      </c>
      <c r="J33" s="41">
        <f t="shared" si="69"/>
        <v>0</v>
      </c>
      <c r="K33" s="41">
        <f t="shared" si="69"/>
        <v>0</v>
      </c>
      <c r="L33" s="41">
        <f t="shared" si="69"/>
        <v>0</v>
      </c>
      <c r="M33" s="41">
        <f t="shared" si="69"/>
        <v>0</v>
      </c>
      <c r="N33" s="41">
        <f t="shared" si="69"/>
        <v>0</v>
      </c>
      <c r="O33" s="41">
        <f t="shared" si="69"/>
        <v>0</v>
      </c>
      <c r="P33" s="41">
        <f t="shared" si="69"/>
        <v>0</v>
      </c>
      <c r="Q33" s="41">
        <f t="shared" si="69"/>
        <v>0</v>
      </c>
      <c r="R33" s="41">
        <f t="shared" si="69"/>
        <v>0</v>
      </c>
      <c r="S33" s="41">
        <f t="shared" si="69"/>
        <v>0</v>
      </c>
      <c r="T33" s="41">
        <f t="shared" si="69"/>
        <v>0</v>
      </c>
      <c r="U33" s="47" t="s">
        <v>5</v>
      </c>
      <c r="V33" s="47" t="s">
        <v>5</v>
      </c>
    </row>
    <row r="34" spans="1:22" ht="74.25" customHeight="1" x14ac:dyDescent="0.25">
      <c r="A34" s="31" t="s">
        <v>123</v>
      </c>
      <c r="B34" s="60" t="s">
        <v>68</v>
      </c>
      <c r="C34" s="49" t="s">
        <v>10</v>
      </c>
      <c r="D34" s="61" t="s">
        <v>103</v>
      </c>
      <c r="E34" s="39">
        <f>F34+G34+H34</f>
        <v>372.5</v>
      </c>
      <c r="F34" s="57">
        <v>0</v>
      </c>
      <c r="G34" s="57">
        <v>372.5</v>
      </c>
      <c r="H34" s="57">
        <v>0</v>
      </c>
      <c r="I34" s="39">
        <f>J34+K34+L34</f>
        <v>0</v>
      </c>
      <c r="J34" s="39">
        <v>0</v>
      </c>
      <c r="K34" s="39">
        <v>0</v>
      </c>
      <c r="L34" s="39">
        <v>0</v>
      </c>
      <c r="M34" s="39">
        <f>N34+O34+P34</f>
        <v>0</v>
      </c>
      <c r="N34" s="39">
        <v>0</v>
      </c>
      <c r="O34" s="39">
        <v>0</v>
      </c>
      <c r="P34" s="39">
        <v>0</v>
      </c>
      <c r="Q34" s="39">
        <f>R34+S34+T34</f>
        <v>0</v>
      </c>
      <c r="R34" s="39">
        <v>0</v>
      </c>
      <c r="S34" s="39">
        <v>0</v>
      </c>
      <c r="T34" s="39">
        <v>0</v>
      </c>
      <c r="U34" s="47" t="s">
        <v>5</v>
      </c>
      <c r="V34" s="47" t="s">
        <v>5</v>
      </c>
    </row>
    <row r="35" spans="1:22" ht="36" customHeight="1" x14ac:dyDescent="0.25">
      <c r="A35" s="17">
        <v>5</v>
      </c>
      <c r="B35" s="108" t="s">
        <v>42</v>
      </c>
      <c r="C35" s="108"/>
      <c r="D35" s="108"/>
      <c r="E35" s="42">
        <f>E36+E37+E38+E39+E40+E41+E42+E43+E44+E45+E46+E47+E48</f>
        <v>64195.500000000007</v>
      </c>
      <c r="F35" s="42">
        <f t="shared" ref="F35:T35" si="70">F36+F37+F38+F39+F40+F41+F42+F43+F44+F45+F46+F47+F48</f>
        <v>0</v>
      </c>
      <c r="G35" s="42">
        <f>G36+G37+G38+G39+G40+G41+G42+G43+G44+G45+G46+G47+G48</f>
        <v>63636.900000000009</v>
      </c>
      <c r="H35" s="42">
        <f t="shared" si="70"/>
        <v>558.6</v>
      </c>
      <c r="I35" s="42">
        <f t="shared" si="70"/>
        <v>12024.3</v>
      </c>
      <c r="J35" s="42">
        <f t="shared" si="70"/>
        <v>0</v>
      </c>
      <c r="K35" s="42">
        <f t="shared" si="70"/>
        <v>11885.3</v>
      </c>
      <c r="L35" s="42">
        <f t="shared" si="70"/>
        <v>139</v>
      </c>
      <c r="M35" s="42">
        <f t="shared" si="70"/>
        <v>12005.197499999998</v>
      </c>
      <c r="N35" s="42">
        <f t="shared" si="70"/>
        <v>0</v>
      </c>
      <c r="O35" s="42">
        <f t="shared" si="70"/>
        <v>11885.197499999998</v>
      </c>
      <c r="P35" s="42">
        <f t="shared" si="70"/>
        <v>120</v>
      </c>
      <c r="Q35" s="42">
        <f t="shared" si="70"/>
        <v>12005.197499999998</v>
      </c>
      <c r="R35" s="42">
        <f t="shared" si="70"/>
        <v>0</v>
      </c>
      <c r="S35" s="42">
        <f t="shared" si="70"/>
        <v>11885.197499999998</v>
      </c>
      <c r="T35" s="42">
        <f t="shared" si="70"/>
        <v>120</v>
      </c>
      <c r="U35" s="47">
        <f t="shared" ref="U35" si="71">M35/I35</f>
        <v>0.99841134203238435</v>
      </c>
      <c r="V35" s="47">
        <f>Q35/I35</f>
        <v>0.99841134203238435</v>
      </c>
    </row>
    <row r="36" spans="1:22" ht="64.5" customHeight="1" x14ac:dyDescent="0.25">
      <c r="A36" s="31" t="s">
        <v>66</v>
      </c>
      <c r="B36" s="62" t="s">
        <v>104</v>
      </c>
      <c r="C36" s="63" t="s">
        <v>10</v>
      </c>
      <c r="D36" s="61" t="s">
        <v>96</v>
      </c>
      <c r="E36" s="42">
        <f>F36+G36+H36</f>
        <v>14766.900000000001</v>
      </c>
      <c r="F36" s="29">
        <v>0</v>
      </c>
      <c r="G36" s="64">
        <v>14619.2</v>
      </c>
      <c r="H36" s="65">
        <v>147.69999999999999</v>
      </c>
      <c r="I36" s="43">
        <f>J36+K36+L36</f>
        <v>0</v>
      </c>
      <c r="J36" s="43">
        <v>0</v>
      </c>
      <c r="K36" s="43"/>
      <c r="L36" s="43">
        <v>0</v>
      </c>
      <c r="M36" s="43">
        <f>N36+O36+P36</f>
        <v>0</v>
      </c>
      <c r="N36" s="43">
        <v>0</v>
      </c>
      <c r="O36" s="43">
        <v>0</v>
      </c>
      <c r="P36" s="43">
        <v>0</v>
      </c>
      <c r="Q36" s="43">
        <f>R36+S36+T36</f>
        <v>0</v>
      </c>
      <c r="R36" s="43">
        <v>0</v>
      </c>
      <c r="S36" s="43">
        <f>O36</f>
        <v>0</v>
      </c>
      <c r="T36" s="43">
        <v>0</v>
      </c>
      <c r="U36" s="47" t="s">
        <v>5</v>
      </c>
      <c r="V36" s="47" t="s">
        <v>5</v>
      </c>
    </row>
    <row r="37" spans="1:22" ht="101.25" customHeight="1" x14ac:dyDescent="0.25">
      <c r="A37" s="31" t="s">
        <v>116</v>
      </c>
      <c r="B37" s="62" t="s">
        <v>105</v>
      </c>
      <c r="C37" s="63" t="s">
        <v>10</v>
      </c>
      <c r="D37" s="61" t="s">
        <v>9</v>
      </c>
      <c r="E37" s="42">
        <f t="shared" ref="E37:E48" si="72">F37+G37+H37</f>
        <v>6741.7</v>
      </c>
      <c r="F37" s="29">
        <v>0</v>
      </c>
      <c r="G37" s="64">
        <v>6741.7</v>
      </c>
      <c r="H37" s="66">
        <f t="shared" ref="H37:H38" si="73">SUM(I37:L37)</f>
        <v>0</v>
      </c>
      <c r="I37" s="43">
        <f t="shared" ref="I37:I40" si="74">J37+K37+L37</f>
        <v>0</v>
      </c>
      <c r="J37" s="43">
        <v>0</v>
      </c>
      <c r="K37" s="43">
        <v>0</v>
      </c>
      <c r="L37" s="43">
        <v>0</v>
      </c>
      <c r="M37" s="43">
        <f>N37+O37+P37</f>
        <v>0</v>
      </c>
      <c r="N37" s="43">
        <v>0</v>
      </c>
      <c r="O37" s="43">
        <v>0</v>
      </c>
      <c r="P37" s="43">
        <v>0</v>
      </c>
      <c r="Q37" s="43">
        <f>R37+S37+T37</f>
        <v>0</v>
      </c>
      <c r="R37" s="43">
        <v>0</v>
      </c>
      <c r="S37" s="43">
        <f>O37</f>
        <v>0</v>
      </c>
      <c r="T37" s="43">
        <v>0</v>
      </c>
      <c r="U37" s="47" t="s">
        <v>5</v>
      </c>
      <c r="V37" s="47" t="s">
        <v>5</v>
      </c>
    </row>
    <row r="38" spans="1:22" ht="64.5" customHeight="1" x14ac:dyDescent="0.25">
      <c r="A38" s="31" t="s">
        <v>132</v>
      </c>
      <c r="B38" s="62" t="s">
        <v>106</v>
      </c>
      <c r="C38" s="63" t="s">
        <v>10</v>
      </c>
      <c r="D38" s="61" t="s">
        <v>9</v>
      </c>
      <c r="E38" s="42">
        <f t="shared" si="72"/>
        <v>1625</v>
      </c>
      <c r="F38" s="29">
        <v>0</v>
      </c>
      <c r="G38" s="64">
        <v>1625</v>
      </c>
      <c r="H38" s="66">
        <f t="shared" si="73"/>
        <v>0</v>
      </c>
      <c r="I38" s="43">
        <f t="shared" si="74"/>
        <v>0</v>
      </c>
      <c r="J38" s="43">
        <v>0</v>
      </c>
      <c r="K38" s="43">
        <v>0</v>
      </c>
      <c r="L38" s="43">
        <v>0</v>
      </c>
      <c r="M38" s="43">
        <f>N38+O38+P38</f>
        <v>0</v>
      </c>
      <c r="N38" s="43">
        <v>0</v>
      </c>
      <c r="O38" s="43">
        <v>0</v>
      </c>
      <c r="P38" s="43">
        <v>0</v>
      </c>
      <c r="Q38" s="43">
        <f>R38+S38+T38</f>
        <v>0</v>
      </c>
      <c r="R38" s="43">
        <v>0</v>
      </c>
      <c r="S38" s="43">
        <f>O38</f>
        <v>0</v>
      </c>
      <c r="T38" s="43">
        <v>0</v>
      </c>
      <c r="U38" s="47" t="s">
        <v>5</v>
      </c>
      <c r="V38" s="47" t="s">
        <v>5</v>
      </c>
    </row>
    <row r="39" spans="1:22" ht="64.5" customHeight="1" x14ac:dyDescent="0.25">
      <c r="A39" s="31" t="s">
        <v>133</v>
      </c>
      <c r="B39" s="67" t="s">
        <v>107</v>
      </c>
      <c r="C39" s="63" t="s">
        <v>10</v>
      </c>
      <c r="D39" s="61" t="s">
        <v>96</v>
      </c>
      <c r="E39" s="42">
        <f t="shared" si="72"/>
        <v>5250</v>
      </c>
      <c r="F39" s="29">
        <v>0</v>
      </c>
      <c r="G39" s="64">
        <v>5197.5</v>
      </c>
      <c r="H39" s="68">
        <v>52.5</v>
      </c>
      <c r="I39" s="43">
        <f t="shared" si="74"/>
        <v>3716.8</v>
      </c>
      <c r="J39" s="43">
        <v>0</v>
      </c>
      <c r="K39" s="43">
        <v>3664.3</v>
      </c>
      <c r="L39" s="43">
        <v>52.5</v>
      </c>
      <c r="M39" s="43">
        <f>N39+O39+P39</f>
        <v>3701.2375000000002</v>
      </c>
      <c r="N39" s="43">
        <v>0</v>
      </c>
      <c r="O39" s="43">
        <v>3664.2375000000002</v>
      </c>
      <c r="P39" s="43">
        <v>37</v>
      </c>
      <c r="Q39" s="43">
        <f>R39+S39+T39</f>
        <v>3701.2375000000002</v>
      </c>
      <c r="R39" s="43">
        <v>0</v>
      </c>
      <c r="S39" s="43">
        <f>O39</f>
        <v>3664.2375000000002</v>
      </c>
      <c r="T39" s="43">
        <f>P39</f>
        <v>37</v>
      </c>
      <c r="U39" s="47">
        <f>M39/I39</f>
        <v>0.99581293047783037</v>
      </c>
      <c r="V39" s="47">
        <f>Q39/I39</f>
        <v>0.99581293047783037</v>
      </c>
    </row>
    <row r="40" spans="1:22" ht="64.5" customHeight="1" x14ac:dyDescent="0.25">
      <c r="A40" s="31" t="s">
        <v>134</v>
      </c>
      <c r="B40" s="67" t="s">
        <v>108</v>
      </c>
      <c r="C40" s="63" t="s">
        <v>10</v>
      </c>
      <c r="D40" s="61" t="s">
        <v>96</v>
      </c>
      <c r="E40" s="42">
        <f t="shared" si="72"/>
        <v>8650</v>
      </c>
      <c r="F40" s="29">
        <v>0</v>
      </c>
      <c r="G40" s="64">
        <v>8563.5</v>
      </c>
      <c r="H40" s="68">
        <v>86.5</v>
      </c>
      <c r="I40" s="43">
        <f t="shared" si="74"/>
        <v>8307.5</v>
      </c>
      <c r="J40" s="43">
        <v>0</v>
      </c>
      <c r="K40" s="43">
        <v>8221</v>
      </c>
      <c r="L40" s="43">
        <v>86.5</v>
      </c>
      <c r="M40" s="43">
        <f>N40+O40+P40</f>
        <v>8303.9599999999991</v>
      </c>
      <c r="N40" s="43">
        <v>0</v>
      </c>
      <c r="O40" s="43">
        <v>8220.9599999999991</v>
      </c>
      <c r="P40" s="43">
        <v>83</v>
      </c>
      <c r="Q40" s="43">
        <f>R40+S40+T40</f>
        <v>8303.9599999999991</v>
      </c>
      <c r="R40" s="43">
        <v>0</v>
      </c>
      <c r="S40" s="43">
        <v>8220.9599999999991</v>
      </c>
      <c r="T40" s="43">
        <f>P40</f>
        <v>83</v>
      </c>
      <c r="U40" s="47">
        <f>M40/I40</f>
        <v>0.9995738790249773</v>
      </c>
      <c r="V40" s="47">
        <f>Q40/I40</f>
        <v>0.9995738790249773</v>
      </c>
    </row>
    <row r="41" spans="1:22" ht="75.75" customHeight="1" x14ac:dyDescent="0.25">
      <c r="A41" s="31" t="s">
        <v>135</v>
      </c>
      <c r="B41" s="67" t="s">
        <v>109</v>
      </c>
      <c r="C41" s="63" t="s">
        <v>10</v>
      </c>
      <c r="D41" s="61" t="s">
        <v>96</v>
      </c>
      <c r="E41" s="42">
        <f t="shared" si="72"/>
        <v>3216.7</v>
      </c>
      <c r="F41" s="29">
        <v>0</v>
      </c>
      <c r="G41" s="64">
        <v>3184.5</v>
      </c>
      <c r="H41" s="68">
        <v>32.200000000000003</v>
      </c>
      <c r="I41" s="43">
        <f t="shared" ref="I41:I48" si="75">J41+K41+L41</f>
        <v>0</v>
      </c>
      <c r="J41" s="43">
        <v>0</v>
      </c>
      <c r="K41" s="43">
        <v>0</v>
      </c>
      <c r="L41" s="43">
        <v>0</v>
      </c>
      <c r="M41" s="43">
        <f t="shared" ref="M41:M48" si="76">N41+O41+P41</f>
        <v>0</v>
      </c>
      <c r="N41" s="43">
        <v>0</v>
      </c>
      <c r="O41" s="43">
        <v>0</v>
      </c>
      <c r="P41" s="43">
        <v>0</v>
      </c>
      <c r="Q41" s="43">
        <f t="shared" ref="Q41:Q48" si="77">R41+S41+T41</f>
        <v>0</v>
      </c>
      <c r="R41" s="43">
        <v>0</v>
      </c>
      <c r="S41" s="43">
        <v>0</v>
      </c>
      <c r="T41" s="43">
        <v>0</v>
      </c>
      <c r="U41" s="47" t="s">
        <v>5</v>
      </c>
      <c r="V41" s="47" t="s">
        <v>5</v>
      </c>
    </row>
    <row r="42" spans="1:22" ht="64.5" customHeight="1" x14ac:dyDescent="0.25">
      <c r="A42" s="31" t="s">
        <v>136</v>
      </c>
      <c r="B42" s="32" t="s">
        <v>110</v>
      </c>
      <c r="C42" s="63" t="s">
        <v>10</v>
      </c>
      <c r="D42" s="61" t="s">
        <v>96</v>
      </c>
      <c r="E42" s="42">
        <f t="shared" si="72"/>
        <v>9875</v>
      </c>
      <c r="F42" s="29">
        <v>0</v>
      </c>
      <c r="G42" s="64">
        <v>9776.2000000000007</v>
      </c>
      <c r="H42" s="68">
        <v>98.8</v>
      </c>
      <c r="I42" s="43">
        <f t="shared" si="75"/>
        <v>0</v>
      </c>
      <c r="J42" s="43">
        <v>0</v>
      </c>
      <c r="K42" s="43"/>
      <c r="L42" s="43"/>
      <c r="M42" s="43">
        <f t="shared" si="76"/>
        <v>0</v>
      </c>
      <c r="N42" s="43">
        <v>0</v>
      </c>
      <c r="O42" s="43">
        <v>0</v>
      </c>
      <c r="P42" s="43">
        <v>0</v>
      </c>
      <c r="Q42" s="43">
        <f t="shared" si="77"/>
        <v>0</v>
      </c>
      <c r="R42" s="43">
        <v>0</v>
      </c>
      <c r="S42" s="43">
        <v>0</v>
      </c>
      <c r="T42" s="43">
        <v>0</v>
      </c>
      <c r="U42" s="47" t="s">
        <v>5</v>
      </c>
      <c r="V42" s="47" t="s">
        <v>5</v>
      </c>
    </row>
    <row r="43" spans="1:22" ht="64.5" customHeight="1" x14ac:dyDescent="0.25">
      <c r="A43" s="31" t="s">
        <v>137</v>
      </c>
      <c r="B43" s="32" t="s">
        <v>124</v>
      </c>
      <c r="C43" s="63" t="s">
        <v>10</v>
      </c>
      <c r="D43" s="61" t="s">
        <v>96</v>
      </c>
      <c r="E43" s="42">
        <f t="shared" si="72"/>
        <v>900</v>
      </c>
      <c r="F43" s="29">
        <v>0</v>
      </c>
      <c r="G43" s="45">
        <v>891</v>
      </c>
      <c r="H43" s="34">
        <v>9</v>
      </c>
      <c r="I43" s="43">
        <f t="shared" si="75"/>
        <v>0</v>
      </c>
      <c r="J43" s="43">
        <v>0</v>
      </c>
      <c r="K43" s="43">
        <v>0</v>
      </c>
      <c r="L43" s="43">
        <v>0</v>
      </c>
      <c r="M43" s="43">
        <f t="shared" si="76"/>
        <v>0</v>
      </c>
      <c r="N43" s="43">
        <v>0</v>
      </c>
      <c r="O43" s="43">
        <v>0</v>
      </c>
      <c r="P43" s="43">
        <v>0</v>
      </c>
      <c r="Q43" s="43">
        <f t="shared" si="77"/>
        <v>0</v>
      </c>
      <c r="R43" s="43">
        <v>0</v>
      </c>
      <c r="S43" s="43">
        <v>0</v>
      </c>
      <c r="T43" s="43">
        <v>0</v>
      </c>
      <c r="U43" s="47" t="s">
        <v>5</v>
      </c>
      <c r="V43" s="47" t="s">
        <v>5</v>
      </c>
    </row>
    <row r="44" spans="1:22" ht="64.5" customHeight="1" x14ac:dyDescent="0.25">
      <c r="A44" s="31" t="s">
        <v>138</v>
      </c>
      <c r="B44" s="32" t="s">
        <v>125</v>
      </c>
      <c r="C44" s="63" t="s">
        <v>10</v>
      </c>
      <c r="D44" s="61" t="s">
        <v>96</v>
      </c>
      <c r="E44" s="42">
        <f t="shared" si="72"/>
        <v>808.4</v>
      </c>
      <c r="F44" s="29">
        <v>0</v>
      </c>
      <c r="G44" s="45">
        <v>800.3</v>
      </c>
      <c r="H44" s="34">
        <v>8.1</v>
      </c>
      <c r="I44" s="43">
        <f t="shared" si="75"/>
        <v>0</v>
      </c>
      <c r="J44" s="43">
        <v>0</v>
      </c>
      <c r="K44" s="43">
        <v>0</v>
      </c>
      <c r="L44" s="43">
        <v>0</v>
      </c>
      <c r="M44" s="43">
        <f t="shared" si="76"/>
        <v>0</v>
      </c>
      <c r="N44" s="43">
        <v>0</v>
      </c>
      <c r="O44" s="43">
        <v>0</v>
      </c>
      <c r="P44" s="43">
        <v>0</v>
      </c>
      <c r="Q44" s="43">
        <f t="shared" si="77"/>
        <v>0</v>
      </c>
      <c r="R44" s="43">
        <v>0</v>
      </c>
      <c r="S44" s="43">
        <v>0</v>
      </c>
      <c r="T44" s="43">
        <v>0</v>
      </c>
      <c r="U44" s="47" t="s">
        <v>5</v>
      </c>
      <c r="V44" s="47" t="s">
        <v>5</v>
      </c>
    </row>
    <row r="45" spans="1:22" ht="64.5" customHeight="1" x14ac:dyDescent="0.25">
      <c r="A45" s="31" t="s">
        <v>139</v>
      </c>
      <c r="B45" s="32" t="s">
        <v>126</v>
      </c>
      <c r="C45" s="63" t="s">
        <v>10</v>
      </c>
      <c r="D45" s="61" t="s">
        <v>96</v>
      </c>
      <c r="E45" s="42">
        <f t="shared" si="72"/>
        <v>808.4</v>
      </c>
      <c r="F45" s="29">
        <v>0</v>
      </c>
      <c r="G45" s="45">
        <v>800.3</v>
      </c>
      <c r="H45" s="34">
        <v>8.1</v>
      </c>
      <c r="I45" s="43">
        <f t="shared" si="75"/>
        <v>0</v>
      </c>
      <c r="J45" s="43">
        <v>0</v>
      </c>
      <c r="K45" s="43">
        <v>0</v>
      </c>
      <c r="L45" s="43">
        <v>0</v>
      </c>
      <c r="M45" s="43">
        <f t="shared" si="76"/>
        <v>0</v>
      </c>
      <c r="N45" s="43">
        <v>0</v>
      </c>
      <c r="O45" s="43">
        <v>0</v>
      </c>
      <c r="P45" s="43">
        <v>0</v>
      </c>
      <c r="Q45" s="43">
        <f t="shared" si="77"/>
        <v>0</v>
      </c>
      <c r="R45" s="43">
        <v>0</v>
      </c>
      <c r="S45" s="43">
        <v>0</v>
      </c>
      <c r="T45" s="43">
        <v>0</v>
      </c>
      <c r="U45" s="47" t="s">
        <v>5</v>
      </c>
      <c r="V45" s="47" t="s">
        <v>5</v>
      </c>
    </row>
    <row r="46" spans="1:22" ht="64.5" customHeight="1" x14ac:dyDescent="0.25">
      <c r="A46" s="31" t="s">
        <v>140</v>
      </c>
      <c r="B46" s="32" t="s">
        <v>127</v>
      </c>
      <c r="C46" s="63" t="s">
        <v>10</v>
      </c>
      <c r="D46" s="61" t="s">
        <v>96</v>
      </c>
      <c r="E46" s="42">
        <f t="shared" si="72"/>
        <v>225</v>
      </c>
      <c r="F46" s="29">
        <v>0</v>
      </c>
      <c r="G46" s="45">
        <v>222.7</v>
      </c>
      <c r="H46" s="34">
        <v>2.2999999999999998</v>
      </c>
      <c r="I46" s="43">
        <f t="shared" si="75"/>
        <v>0</v>
      </c>
      <c r="J46" s="43">
        <v>0</v>
      </c>
      <c r="K46" s="43">
        <v>0</v>
      </c>
      <c r="L46" s="43">
        <v>0</v>
      </c>
      <c r="M46" s="43">
        <f t="shared" si="76"/>
        <v>0</v>
      </c>
      <c r="N46" s="43">
        <v>0</v>
      </c>
      <c r="O46" s="43">
        <v>0</v>
      </c>
      <c r="P46" s="43">
        <v>0</v>
      </c>
      <c r="Q46" s="43">
        <f t="shared" si="77"/>
        <v>0</v>
      </c>
      <c r="R46" s="43">
        <v>0</v>
      </c>
      <c r="S46" s="43">
        <v>0</v>
      </c>
      <c r="T46" s="43">
        <v>0</v>
      </c>
      <c r="U46" s="47" t="s">
        <v>5</v>
      </c>
      <c r="V46" s="47" t="s">
        <v>5</v>
      </c>
    </row>
    <row r="47" spans="1:22" ht="64.5" customHeight="1" x14ac:dyDescent="0.25">
      <c r="A47" s="31" t="s">
        <v>141</v>
      </c>
      <c r="B47" s="32" t="s">
        <v>128</v>
      </c>
      <c r="C47" s="63" t="s">
        <v>10</v>
      </c>
      <c r="D47" s="61" t="s">
        <v>96</v>
      </c>
      <c r="E47" s="42">
        <f t="shared" si="72"/>
        <v>525</v>
      </c>
      <c r="F47" s="29">
        <v>0</v>
      </c>
      <c r="G47" s="45">
        <v>519.70000000000005</v>
      </c>
      <c r="H47" s="34">
        <v>5.3</v>
      </c>
      <c r="I47" s="43">
        <f t="shared" si="75"/>
        <v>0</v>
      </c>
      <c r="J47" s="43">
        <v>0</v>
      </c>
      <c r="K47" s="43">
        <v>0</v>
      </c>
      <c r="L47" s="43">
        <v>0</v>
      </c>
      <c r="M47" s="43">
        <f t="shared" si="76"/>
        <v>0</v>
      </c>
      <c r="N47" s="43">
        <v>0</v>
      </c>
      <c r="O47" s="43">
        <v>0</v>
      </c>
      <c r="P47" s="43">
        <v>0</v>
      </c>
      <c r="Q47" s="43">
        <f t="shared" si="77"/>
        <v>0</v>
      </c>
      <c r="R47" s="43">
        <v>0</v>
      </c>
      <c r="S47" s="43">
        <v>0</v>
      </c>
      <c r="T47" s="43">
        <v>0</v>
      </c>
      <c r="U47" s="47" t="s">
        <v>5</v>
      </c>
      <c r="V47" s="47" t="s">
        <v>5</v>
      </c>
    </row>
    <row r="48" spans="1:22" ht="64.5" customHeight="1" x14ac:dyDescent="0.25">
      <c r="A48" s="31" t="s">
        <v>142</v>
      </c>
      <c r="B48" s="32" t="s">
        <v>129</v>
      </c>
      <c r="C48" s="63" t="s">
        <v>10</v>
      </c>
      <c r="D48" s="61" t="s">
        <v>96</v>
      </c>
      <c r="E48" s="42">
        <f t="shared" si="72"/>
        <v>10803.4</v>
      </c>
      <c r="F48" s="29">
        <v>0</v>
      </c>
      <c r="G48" s="45">
        <v>10695.3</v>
      </c>
      <c r="H48" s="34">
        <v>108.1</v>
      </c>
      <c r="I48" s="43">
        <f t="shared" si="75"/>
        <v>0</v>
      </c>
      <c r="J48" s="43">
        <v>0</v>
      </c>
      <c r="K48" s="43">
        <v>0</v>
      </c>
      <c r="L48" s="43">
        <v>0</v>
      </c>
      <c r="M48" s="43">
        <f t="shared" si="76"/>
        <v>0</v>
      </c>
      <c r="N48" s="43">
        <v>0</v>
      </c>
      <c r="O48" s="43">
        <v>0</v>
      </c>
      <c r="P48" s="43">
        <v>0</v>
      </c>
      <c r="Q48" s="43">
        <f t="shared" si="77"/>
        <v>0</v>
      </c>
      <c r="R48" s="43">
        <v>0</v>
      </c>
      <c r="S48" s="43">
        <v>0</v>
      </c>
      <c r="T48" s="43">
        <v>0</v>
      </c>
      <c r="U48" s="47" t="s">
        <v>5</v>
      </c>
      <c r="V48" s="47" t="s">
        <v>5</v>
      </c>
    </row>
    <row r="49" spans="1:22" ht="36" customHeight="1" x14ac:dyDescent="0.25">
      <c r="A49" s="17">
        <v>6</v>
      </c>
      <c r="B49" s="108" t="s">
        <v>92</v>
      </c>
      <c r="C49" s="108"/>
      <c r="D49" s="108"/>
      <c r="E49" s="42">
        <f>E50+E51</f>
        <v>175639</v>
      </c>
      <c r="F49" s="69">
        <f t="shared" ref="F49:G49" si="78">SUM(F50:F51)</f>
        <v>0</v>
      </c>
      <c r="G49" s="69">
        <f t="shared" si="78"/>
        <v>175639</v>
      </c>
      <c r="H49" s="69">
        <f t="shared" ref="H49:T49" si="79">SUM(H50)</f>
        <v>0</v>
      </c>
      <c r="I49" s="38">
        <f t="shared" si="79"/>
        <v>0</v>
      </c>
      <c r="J49" s="38">
        <f t="shared" si="79"/>
        <v>0</v>
      </c>
      <c r="K49" s="38">
        <f t="shared" si="79"/>
        <v>0</v>
      </c>
      <c r="L49" s="38">
        <f t="shared" si="79"/>
        <v>0</v>
      </c>
      <c r="M49" s="38">
        <f t="shared" si="79"/>
        <v>0</v>
      </c>
      <c r="N49" s="38">
        <f t="shared" si="79"/>
        <v>0</v>
      </c>
      <c r="O49" s="38">
        <f t="shared" si="79"/>
        <v>0</v>
      </c>
      <c r="P49" s="38">
        <f t="shared" si="79"/>
        <v>0</v>
      </c>
      <c r="Q49" s="38">
        <f t="shared" si="79"/>
        <v>0</v>
      </c>
      <c r="R49" s="38">
        <f t="shared" si="79"/>
        <v>0</v>
      </c>
      <c r="S49" s="38">
        <f t="shared" si="79"/>
        <v>0</v>
      </c>
      <c r="T49" s="38">
        <f t="shared" si="79"/>
        <v>0</v>
      </c>
      <c r="U49" s="47" t="s">
        <v>5</v>
      </c>
      <c r="V49" s="47" t="s">
        <v>5</v>
      </c>
    </row>
    <row r="50" spans="1:22" ht="48" customHeight="1" x14ac:dyDescent="0.25">
      <c r="A50" s="31" t="s">
        <v>91</v>
      </c>
      <c r="B50" s="33" t="s">
        <v>93</v>
      </c>
      <c r="C50" s="61" t="s">
        <v>10</v>
      </c>
      <c r="D50" s="61" t="s">
        <v>10</v>
      </c>
      <c r="E50" s="42">
        <f t="shared" ref="E50:E51" si="80">F50+G50+H50</f>
        <v>173349</v>
      </c>
      <c r="F50" s="57">
        <v>0</v>
      </c>
      <c r="G50" s="57">
        <v>173349</v>
      </c>
      <c r="H50" s="57">
        <v>0</v>
      </c>
      <c r="I50" s="70">
        <f>J50+K50+L50</f>
        <v>0</v>
      </c>
      <c r="J50" s="39">
        <v>0</v>
      </c>
      <c r="K50" s="39">
        <v>0</v>
      </c>
      <c r="L50" s="39">
        <v>0</v>
      </c>
      <c r="M50" s="70">
        <f t="shared" ref="M50" si="81">N50+O50+P50</f>
        <v>0</v>
      </c>
      <c r="N50" s="39">
        <v>0</v>
      </c>
      <c r="O50" s="39">
        <v>0</v>
      </c>
      <c r="P50" s="39">
        <v>0</v>
      </c>
      <c r="Q50" s="70">
        <f t="shared" ref="Q50" si="82">R50+S50+T50</f>
        <v>0</v>
      </c>
      <c r="R50" s="39">
        <v>0</v>
      </c>
      <c r="S50" s="43">
        <v>0</v>
      </c>
      <c r="T50" s="39">
        <v>0</v>
      </c>
      <c r="U50" s="47" t="s">
        <v>5</v>
      </c>
      <c r="V50" s="47" t="s">
        <v>5</v>
      </c>
    </row>
    <row r="51" spans="1:22" ht="75" customHeight="1" x14ac:dyDescent="0.25">
      <c r="A51" s="31" t="s">
        <v>143</v>
      </c>
      <c r="B51" s="33" t="s">
        <v>111</v>
      </c>
      <c r="C51" s="61" t="s">
        <v>10</v>
      </c>
      <c r="D51" s="61" t="s">
        <v>112</v>
      </c>
      <c r="E51" s="42">
        <f t="shared" si="80"/>
        <v>2290</v>
      </c>
      <c r="F51" s="57">
        <v>0</v>
      </c>
      <c r="G51" s="71">
        <v>2290</v>
      </c>
      <c r="H51" s="57">
        <v>0</v>
      </c>
      <c r="I51" s="70">
        <f>J51+K51+L51</f>
        <v>0</v>
      </c>
      <c r="J51" s="39">
        <v>0</v>
      </c>
      <c r="K51" s="39">
        <v>0</v>
      </c>
      <c r="L51" s="39">
        <v>0</v>
      </c>
      <c r="M51" s="70">
        <f t="shared" ref="M51" si="83">N51+O51+P51</f>
        <v>0</v>
      </c>
      <c r="N51" s="39">
        <v>0</v>
      </c>
      <c r="O51" s="39">
        <v>0</v>
      </c>
      <c r="P51" s="39">
        <v>0</v>
      </c>
      <c r="Q51" s="70">
        <f t="shared" ref="Q51" si="84">R51+S51+T51</f>
        <v>0</v>
      </c>
      <c r="R51" s="39">
        <v>0</v>
      </c>
      <c r="S51" s="43">
        <v>0</v>
      </c>
      <c r="T51" s="39">
        <v>0</v>
      </c>
      <c r="U51" s="47" t="s">
        <v>5</v>
      </c>
      <c r="V51" s="47" t="s">
        <v>5</v>
      </c>
    </row>
    <row r="52" spans="1:22" ht="39.75" customHeight="1" x14ac:dyDescent="0.25">
      <c r="A52" s="31" t="s">
        <v>144</v>
      </c>
      <c r="B52" s="108" t="s">
        <v>113</v>
      </c>
      <c r="C52" s="108"/>
      <c r="D52" s="108"/>
      <c r="E52" s="42">
        <f>E53</f>
        <v>50000</v>
      </c>
      <c r="F52" s="57">
        <f>F53</f>
        <v>0</v>
      </c>
      <c r="G52" s="72">
        <f>G53</f>
        <v>50000</v>
      </c>
      <c r="H52" s="57">
        <v>0</v>
      </c>
      <c r="I52" s="70"/>
      <c r="J52" s="39"/>
      <c r="K52" s="39"/>
      <c r="L52" s="39"/>
      <c r="M52" s="70"/>
      <c r="N52" s="39"/>
      <c r="O52" s="39"/>
      <c r="P52" s="39"/>
      <c r="Q52" s="70"/>
      <c r="R52" s="39"/>
      <c r="S52" s="43"/>
      <c r="T52" s="39"/>
      <c r="U52" s="47" t="s">
        <v>5</v>
      </c>
      <c r="V52" s="47" t="s">
        <v>5</v>
      </c>
    </row>
    <row r="53" spans="1:22" ht="75" customHeight="1" x14ac:dyDescent="0.25">
      <c r="A53" s="31" t="s">
        <v>94</v>
      </c>
      <c r="B53" s="67" t="s">
        <v>114</v>
      </c>
      <c r="C53" s="61" t="s">
        <v>10</v>
      </c>
      <c r="D53" s="61" t="s">
        <v>96</v>
      </c>
      <c r="E53" s="42">
        <f t="shared" ref="E53" si="85">F53+G53+H53</f>
        <v>50000</v>
      </c>
      <c r="F53" s="57">
        <v>0</v>
      </c>
      <c r="G53" s="71">
        <v>50000</v>
      </c>
      <c r="H53" s="57">
        <v>0</v>
      </c>
      <c r="I53" s="70">
        <f>J53+K53+L53</f>
        <v>0</v>
      </c>
      <c r="J53" s="39">
        <v>0</v>
      </c>
      <c r="K53" s="39">
        <v>0</v>
      </c>
      <c r="L53" s="39">
        <v>0</v>
      </c>
      <c r="M53" s="70">
        <f t="shared" ref="M53" si="86">N53+O53+P53</f>
        <v>0</v>
      </c>
      <c r="N53" s="39">
        <v>0</v>
      </c>
      <c r="O53" s="39">
        <v>0</v>
      </c>
      <c r="P53" s="39">
        <v>0</v>
      </c>
      <c r="Q53" s="70">
        <f t="shared" ref="Q53" si="87">R53+S53+T53</f>
        <v>0</v>
      </c>
      <c r="R53" s="39">
        <v>0</v>
      </c>
      <c r="S53" s="43">
        <v>0</v>
      </c>
      <c r="T53" s="39">
        <v>0</v>
      </c>
      <c r="U53" s="47" t="s">
        <v>5</v>
      </c>
      <c r="V53" s="47" t="s">
        <v>5</v>
      </c>
    </row>
    <row r="54" spans="1:22" ht="36" customHeight="1" x14ac:dyDescent="0.25">
      <c r="A54" s="17">
        <v>8</v>
      </c>
      <c r="B54" s="108" t="s">
        <v>95</v>
      </c>
      <c r="C54" s="108"/>
      <c r="D54" s="108"/>
      <c r="E54" s="42">
        <f>E55</f>
        <v>84578.1</v>
      </c>
      <c r="F54" s="42">
        <f t="shared" ref="F54:T55" si="88">F55</f>
        <v>0</v>
      </c>
      <c r="G54" s="42">
        <f t="shared" si="88"/>
        <v>84578.1</v>
      </c>
      <c r="H54" s="42">
        <f t="shared" si="88"/>
        <v>0</v>
      </c>
      <c r="I54" s="42">
        <f t="shared" si="88"/>
        <v>20885.2</v>
      </c>
      <c r="J54" s="42">
        <f t="shared" si="88"/>
        <v>0</v>
      </c>
      <c r="K54" s="42">
        <f t="shared" si="88"/>
        <v>20885.2</v>
      </c>
      <c r="L54" s="42">
        <f t="shared" si="88"/>
        <v>0</v>
      </c>
      <c r="M54" s="42">
        <f t="shared" si="88"/>
        <v>20885.121490000001</v>
      </c>
      <c r="N54" s="42">
        <f t="shared" si="88"/>
        <v>0</v>
      </c>
      <c r="O54" s="42">
        <f t="shared" si="88"/>
        <v>20885.121490000001</v>
      </c>
      <c r="P54" s="42">
        <f t="shared" si="88"/>
        <v>0</v>
      </c>
      <c r="Q54" s="42">
        <f t="shared" si="88"/>
        <v>0</v>
      </c>
      <c r="R54" s="42">
        <f t="shared" si="88"/>
        <v>0</v>
      </c>
      <c r="S54" s="42">
        <f t="shared" si="88"/>
        <v>0</v>
      </c>
      <c r="T54" s="42">
        <f t="shared" si="88"/>
        <v>0</v>
      </c>
      <c r="U54" s="47">
        <f>M54/I54</f>
        <v>0.99999624087870842</v>
      </c>
      <c r="V54" s="47">
        <f>Q54/I54</f>
        <v>0</v>
      </c>
    </row>
    <row r="55" spans="1:22" ht="53.25" customHeight="1" x14ac:dyDescent="0.25">
      <c r="A55" s="31" t="s">
        <v>145</v>
      </c>
      <c r="B55" s="67" t="s">
        <v>115</v>
      </c>
      <c r="C55" s="61" t="s">
        <v>10</v>
      </c>
      <c r="D55" s="32" t="s">
        <v>112</v>
      </c>
      <c r="E55" s="88">
        <f t="shared" ref="E55:E57" si="89">F55+G55+H55</f>
        <v>84578.1</v>
      </c>
      <c r="F55" s="57">
        <v>0</v>
      </c>
      <c r="G55" s="73">
        <v>84578.1</v>
      </c>
      <c r="H55" s="57">
        <v>0</v>
      </c>
      <c r="I55" s="43">
        <f t="shared" ref="I55" si="90">J55+K55+L55</f>
        <v>20885.2</v>
      </c>
      <c r="J55" s="39">
        <v>0</v>
      </c>
      <c r="K55" s="39">
        <v>20885.2</v>
      </c>
      <c r="L55" s="39">
        <v>0</v>
      </c>
      <c r="M55" s="43">
        <f t="shared" ref="M55" si="91">N55+O55+P55</f>
        <v>20885.121490000001</v>
      </c>
      <c r="N55" s="39">
        <v>0</v>
      </c>
      <c r="O55" s="39">
        <v>20885.121490000001</v>
      </c>
      <c r="P55" s="39">
        <v>0</v>
      </c>
      <c r="Q55" s="43">
        <f t="shared" ref="Q55" si="92">R55+S55+T55</f>
        <v>0</v>
      </c>
      <c r="R55" s="39">
        <v>0</v>
      </c>
      <c r="S55" s="42">
        <f t="shared" si="88"/>
        <v>0</v>
      </c>
      <c r="T55" s="39">
        <v>0</v>
      </c>
      <c r="U55" s="47">
        <f>M55/I55</f>
        <v>0.99999624087870842</v>
      </c>
      <c r="V55" s="47">
        <f>Q55/I55</f>
        <v>0</v>
      </c>
    </row>
    <row r="56" spans="1:22" ht="48" customHeight="1" x14ac:dyDescent="0.25">
      <c r="A56" s="31" t="s">
        <v>146</v>
      </c>
      <c r="B56" s="113" t="s">
        <v>130</v>
      </c>
      <c r="C56" s="114"/>
      <c r="D56" s="115"/>
      <c r="E56" s="42">
        <f>E57</f>
        <v>759.4</v>
      </c>
      <c r="F56" s="42">
        <f t="shared" ref="F56:T56" si="93">F57</f>
        <v>0</v>
      </c>
      <c r="G56" s="42">
        <f t="shared" si="93"/>
        <v>759.4</v>
      </c>
      <c r="H56" s="42">
        <f t="shared" si="93"/>
        <v>0</v>
      </c>
      <c r="I56" s="42">
        <f t="shared" si="93"/>
        <v>0</v>
      </c>
      <c r="J56" s="42">
        <f t="shared" si="93"/>
        <v>0</v>
      </c>
      <c r="K56" s="42">
        <f t="shared" si="93"/>
        <v>0</v>
      </c>
      <c r="L56" s="42">
        <f t="shared" si="93"/>
        <v>0</v>
      </c>
      <c r="M56" s="42">
        <f t="shared" si="93"/>
        <v>0</v>
      </c>
      <c r="N56" s="42">
        <f t="shared" si="93"/>
        <v>0</v>
      </c>
      <c r="O56" s="42">
        <f t="shared" si="93"/>
        <v>0</v>
      </c>
      <c r="P56" s="42">
        <f t="shared" si="93"/>
        <v>0</v>
      </c>
      <c r="Q56" s="42">
        <f t="shared" si="93"/>
        <v>0</v>
      </c>
      <c r="R56" s="42">
        <f t="shared" si="93"/>
        <v>0</v>
      </c>
      <c r="S56" s="42">
        <f t="shared" si="93"/>
        <v>0</v>
      </c>
      <c r="T56" s="42">
        <f t="shared" si="93"/>
        <v>0</v>
      </c>
      <c r="U56" s="47" t="s">
        <v>5</v>
      </c>
      <c r="V56" s="47" t="s">
        <v>5</v>
      </c>
    </row>
    <row r="57" spans="1:22" ht="86.25" customHeight="1" x14ac:dyDescent="0.25">
      <c r="A57" s="31" t="s">
        <v>147</v>
      </c>
      <c r="B57" s="67" t="s">
        <v>131</v>
      </c>
      <c r="C57" s="63" t="s">
        <v>10</v>
      </c>
      <c r="D57" s="61" t="s">
        <v>9</v>
      </c>
      <c r="E57" s="42">
        <f t="shared" si="89"/>
        <v>759.4</v>
      </c>
      <c r="F57" s="57">
        <v>0</v>
      </c>
      <c r="G57" s="73">
        <v>759.4</v>
      </c>
      <c r="H57" s="57"/>
      <c r="I57" s="70">
        <f t="shared" ref="I57" si="94">J57+K57+L57</f>
        <v>0</v>
      </c>
      <c r="J57" s="39">
        <v>0</v>
      </c>
      <c r="K57" s="39">
        <v>0</v>
      </c>
      <c r="L57" s="39">
        <v>0</v>
      </c>
      <c r="M57" s="70">
        <f t="shared" ref="M57" si="95">N57+O57+P57</f>
        <v>0</v>
      </c>
      <c r="N57" s="39">
        <v>0</v>
      </c>
      <c r="O57" s="39">
        <v>0</v>
      </c>
      <c r="P57" s="39">
        <v>0</v>
      </c>
      <c r="Q57" s="70">
        <f t="shared" ref="Q57" si="96">R57+S57+T57</f>
        <v>0</v>
      </c>
      <c r="R57" s="39">
        <v>0</v>
      </c>
      <c r="S57" s="43">
        <v>0</v>
      </c>
      <c r="T57" s="39">
        <v>0</v>
      </c>
      <c r="U57" s="47" t="s">
        <v>5</v>
      </c>
      <c r="V57" s="47" t="s">
        <v>5</v>
      </c>
    </row>
    <row r="58" spans="1:22" ht="15.75" customHeight="1" x14ac:dyDescent="0.25">
      <c r="A58" s="74"/>
      <c r="B58" s="107" t="s">
        <v>28</v>
      </c>
      <c r="C58" s="107"/>
      <c r="D58" s="107"/>
      <c r="E58" s="41">
        <f>E54+E52+E49+E35+E32+E24+E6+E29+E56</f>
        <v>445678.9</v>
      </c>
      <c r="F58" s="41">
        <f t="shared" ref="F58:S58" si="97">F54+F52+F49+F35+F32+F24+F6+F29+F56</f>
        <v>0</v>
      </c>
      <c r="G58" s="41">
        <f t="shared" si="97"/>
        <v>445120.30000000005</v>
      </c>
      <c r="H58" s="41">
        <f t="shared" si="97"/>
        <v>558.6</v>
      </c>
      <c r="I58" s="41">
        <f t="shared" si="97"/>
        <v>71217.099999999991</v>
      </c>
      <c r="J58" s="41">
        <f t="shared" si="97"/>
        <v>0</v>
      </c>
      <c r="K58" s="41">
        <f t="shared" si="97"/>
        <v>71078.099999999991</v>
      </c>
      <c r="L58" s="41">
        <f t="shared" si="97"/>
        <v>139</v>
      </c>
      <c r="M58" s="41">
        <f t="shared" si="97"/>
        <v>71197.722779999982</v>
      </c>
      <c r="N58" s="41">
        <f t="shared" si="97"/>
        <v>0</v>
      </c>
      <c r="O58" s="41">
        <f t="shared" si="97"/>
        <v>71077.722779999982</v>
      </c>
      <c r="P58" s="41">
        <f t="shared" si="97"/>
        <v>120</v>
      </c>
      <c r="Q58" s="41">
        <f t="shared" si="97"/>
        <v>50312.601289999999</v>
      </c>
      <c r="R58" s="41">
        <f t="shared" si="97"/>
        <v>0</v>
      </c>
      <c r="S58" s="41">
        <f t="shared" si="97"/>
        <v>50192.601289999999</v>
      </c>
      <c r="T58" s="41">
        <f>T54+T52+T49+T35+T32+T24+T6+T29+T56</f>
        <v>120</v>
      </c>
      <c r="U58" s="47">
        <f>M58/I58</f>
        <v>0.99972791338035372</v>
      </c>
      <c r="V58" s="47">
        <f>Q58/I58</f>
        <v>0.70646798718285364</v>
      </c>
    </row>
    <row r="72" spans="21:22" x14ac:dyDescent="0.25">
      <c r="U72" s="76"/>
      <c r="V72" s="76"/>
    </row>
  </sheetData>
  <mergeCells count="26">
    <mergeCell ref="B6:D6"/>
    <mergeCell ref="B58:D58"/>
    <mergeCell ref="B24:D24"/>
    <mergeCell ref="B35:D35"/>
    <mergeCell ref="B25:D25"/>
    <mergeCell ref="B27:D27"/>
    <mergeCell ref="B32:D32"/>
    <mergeCell ref="B33:D33"/>
    <mergeCell ref="B49:D49"/>
    <mergeCell ref="B54:D54"/>
    <mergeCell ref="B52:D52"/>
    <mergeCell ref="B29:D29"/>
    <mergeCell ref="B30:D30"/>
    <mergeCell ref="B56:D56"/>
    <mergeCell ref="A1:V1"/>
    <mergeCell ref="A2:V2"/>
    <mergeCell ref="A3:A4"/>
    <mergeCell ref="B3:B4"/>
    <mergeCell ref="C3:C4"/>
    <mergeCell ref="D3:D4"/>
    <mergeCell ref="E3:H3"/>
    <mergeCell ref="I3:L3"/>
    <mergeCell ref="M3:P3"/>
    <mergeCell ref="Q3:T3"/>
    <mergeCell ref="U3:U4"/>
    <mergeCell ref="V3:V4"/>
  </mergeCells>
  <pageMargins left="0.31496062992125984" right="0.31496062992125984" top="0.35433070866141736" bottom="0.35433070866141736" header="0.31496062992125984" footer="0.31496062992125984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1"/>
  <sheetViews>
    <sheetView tabSelected="1" view="pageBreakPreview" zoomScale="90" zoomScaleNormal="100" zoomScaleSheetLayoutView="90" workbookViewId="0">
      <selection activeCell="P9" sqref="P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4.5703125" style="1" customWidth="1"/>
    <col min="6" max="6" width="22" style="1" customWidth="1"/>
    <col min="7" max="7" width="26.5703125" style="1" customWidth="1"/>
    <col min="8" max="8" width="19.5703125" style="1" customWidth="1"/>
    <col min="9" max="9" width="15.7109375" style="1" customWidth="1"/>
    <col min="10" max="10" width="14.7109375" style="1" customWidth="1"/>
    <col min="11" max="11" width="14.140625" style="1" customWidth="1"/>
    <col min="12" max="12" width="15.710937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16" t="str">
        <f>'МП Коммунальная инфр'!A1:V1</f>
        <v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24" customHeight="1" x14ac:dyDescent="0.25">
      <c r="A2" s="116" t="s">
        <v>117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24" customHeight="1" x14ac:dyDescent="0.25">
      <c r="A3" s="117" t="s">
        <v>11</v>
      </c>
      <c r="B3" s="117" t="s">
        <v>12</v>
      </c>
      <c r="C3" s="118" t="s">
        <v>13</v>
      </c>
      <c r="D3" s="119"/>
      <c r="E3" s="117" t="s">
        <v>14</v>
      </c>
      <c r="F3" s="117" t="s">
        <v>15</v>
      </c>
      <c r="G3" s="117" t="s">
        <v>16</v>
      </c>
      <c r="H3" s="117" t="s">
        <v>17</v>
      </c>
      <c r="I3" s="120" t="s">
        <v>98</v>
      </c>
      <c r="J3" s="120" t="s">
        <v>18</v>
      </c>
      <c r="K3" s="117" t="s">
        <v>19</v>
      </c>
      <c r="L3" s="117"/>
      <c r="M3" s="117"/>
    </row>
    <row r="4" spans="1:13" ht="15" customHeight="1" x14ac:dyDescent="0.25">
      <c r="A4" s="117"/>
      <c r="B4" s="117"/>
      <c r="C4" s="120" t="s">
        <v>20</v>
      </c>
      <c r="D4" s="120" t="s">
        <v>21</v>
      </c>
      <c r="E4" s="117"/>
      <c r="F4" s="117"/>
      <c r="G4" s="117"/>
      <c r="H4" s="117"/>
      <c r="I4" s="121"/>
      <c r="J4" s="121"/>
      <c r="K4" s="117" t="s">
        <v>22</v>
      </c>
      <c r="L4" s="120" t="s">
        <v>23</v>
      </c>
      <c r="M4" s="117" t="s">
        <v>24</v>
      </c>
    </row>
    <row r="5" spans="1:13" ht="31.5" customHeight="1" x14ac:dyDescent="0.25">
      <c r="A5" s="117"/>
      <c r="B5" s="117"/>
      <c r="C5" s="122"/>
      <c r="D5" s="122"/>
      <c r="E5" s="117"/>
      <c r="F5" s="117"/>
      <c r="G5" s="117"/>
      <c r="H5" s="117"/>
      <c r="I5" s="122"/>
      <c r="J5" s="122"/>
      <c r="K5" s="117"/>
      <c r="L5" s="122"/>
      <c r="M5" s="117"/>
    </row>
    <row r="6" spans="1:13" s="135" customFormat="1" x14ac:dyDescent="0.25">
      <c r="A6" s="134">
        <v>1</v>
      </c>
      <c r="B6" s="134">
        <v>2</v>
      </c>
      <c r="C6" s="134">
        <f>B6+1</f>
        <v>3</v>
      </c>
      <c r="D6" s="134">
        <f t="shared" ref="D6:K6" si="0">C6+1</f>
        <v>4</v>
      </c>
      <c r="E6" s="134">
        <v>3</v>
      </c>
      <c r="F6" s="134">
        <f t="shared" si="0"/>
        <v>4</v>
      </c>
      <c r="G6" s="134">
        <f t="shared" si="0"/>
        <v>5</v>
      </c>
      <c r="H6" s="134">
        <f t="shared" si="0"/>
        <v>6</v>
      </c>
      <c r="I6" s="134">
        <f t="shared" si="0"/>
        <v>7</v>
      </c>
      <c r="J6" s="134">
        <f t="shared" si="0"/>
        <v>8</v>
      </c>
      <c r="K6" s="134">
        <f t="shared" si="0"/>
        <v>9</v>
      </c>
      <c r="L6" s="134">
        <v>10</v>
      </c>
      <c r="M6" s="134">
        <v>11</v>
      </c>
    </row>
    <row r="7" spans="1:13" ht="63" customHeight="1" x14ac:dyDescent="0.25">
      <c r="A7" s="20">
        <v>1</v>
      </c>
      <c r="B7" s="126" t="s">
        <v>148</v>
      </c>
      <c r="C7" s="127"/>
      <c r="D7" s="127"/>
      <c r="E7" s="127"/>
      <c r="F7" s="127"/>
      <c r="G7" s="127"/>
      <c r="H7" s="128"/>
      <c r="I7" s="20"/>
      <c r="J7" s="20"/>
      <c r="K7" s="20"/>
      <c r="L7" s="20"/>
      <c r="M7" s="20"/>
    </row>
    <row r="8" spans="1:13" ht="37.5" customHeight="1" x14ac:dyDescent="0.25">
      <c r="A8" s="22" t="s">
        <v>99</v>
      </c>
      <c r="B8" s="12" t="s">
        <v>74</v>
      </c>
      <c r="C8" s="10"/>
      <c r="D8" s="10"/>
      <c r="E8" s="10" t="s">
        <v>151</v>
      </c>
      <c r="F8" s="10" t="s">
        <v>149</v>
      </c>
      <c r="G8" s="10" t="s">
        <v>150</v>
      </c>
      <c r="H8" s="9">
        <v>46022</v>
      </c>
      <c r="I8" s="77">
        <v>272200</v>
      </c>
      <c r="J8" s="10"/>
      <c r="K8" s="10">
        <f>M8</f>
        <v>94.5</v>
      </c>
      <c r="L8" s="10"/>
      <c r="M8" s="10">
        <f>'МП Коммунальная инфр'!M14</f>
        <v>94.5</v>
      </c>
    </row>
    <row r="9" spans="1:13" s="8" customFormat="1" ht="37.5" customHeight="1" x14ac:dyDescent="0.25">
      <c r="A9" s="5" t="s">
        <v>100</v>
      </c>
      <c r="B9" s="81" t="s">
        <v>75</v>
      </c>
      <c r="C9" s="79"/>
      <c r="D9" s="79"/>
      <c r="E9" s="82" t="s">
        <v>159</v>
      </c>
      <c r="F9" s="82" t="s">
        <v>169</v>
      </c>
      <c r="G9" s="80" t="s">
        <v>155</v>
      </c>
      <c r="H9" s="93">
        <v>45839</v>
      </c>
      <c r="I9" s="92">
        <v>131800</v>
      </c>
      <c r="J9" s="79"/>
      <c r="K9" s="10">
        <f>M9</f>
        <v>131.80000000000001</v>
      </c>
      <c r="L9" s="79"/>
      <c r="M9" s="82">
        <f>'МП Коммунальная инфр'!M15</f>
        <v>131.80000000000001</v>
      </c>
    </row>
    <row r="10" spans="1:13" s="8" customFormat="1" ht="37.5" customHeight="1" x14ac:dyDescent="0.25">
      <c r="A10" s="21" t="s">
        <v>101</v>
      </c>
      <c r="B10" s="12" t="s">
        <v>78</v>
      </c>
      <c r="C10" s="7"/>
      <c r="D10" s="7"/>
      <c r="E10" s="6" t="s">
        <v>152</v>
      </c>
      <c r="F10" s="28" t="s">
        <v>153</v>
      </c>
      <c r="G10" s="10" t="s">
        <v>154</v>
      </c>
      <c r="H10" s="14">
        <v>45777</v>
      </c>
      <c r="I10" s="78">
        <v>204100</v>
      </c>
      <c r="J10" s="7"/>
      <c r="K10" s="10">
        <f>M10</f>
        <v>204.1</v>
      </c>
      <c r="L10" s="11"/>
      <c r="M10" s="10">
        <f>'МП Коммунальная инфр'!M18</f>
        <v>204.1</v>
      </c>
    </row>
    <row r="11" spans="1:13" s="8" customFormat="1" x14ac:dyDescent="0.25">
      <c r="A11" s="89">
        <v>2</v>
      </c>
      <c r="B11" s="129" t="s">
        <v>157</v>
      </c>
      <c r="C11" s="130"/>
      <c r="D11" s="130"/>
      <c r="E11" s="130"/>
      <c r="F11" s="130"/>
      <c r="G11" s="130"/>
      <c r="H11" s="131"/>
      <c r="I11" s="27"/>
      <c r="J11" s="23"/>
      <c r="K11" s="10"/>
      <c r="L11" s="24"/>
      <c r="M11" s="30"/>
    </row>
    <row r="12" spans="1:13" s="8" customFormat="1" ht="63" x14ac:dyDescent="0.25">
      <c r="A12" s="83" t="s">
        <v>156</v>
      </c>
      <c r="B12" s="91" t="s">
        <v>107</v>
      </c>
      <c r="C12" s="25"/>
      <c r="D12" s="25"/>
      <c r="E12" s="25" t="s">
        <v>160</v>
      </c>
      <c r="F12" s="25" t="s">
        <v>162</v>
      </c>
      <c r="G12" s="84" t="s">
        <v>96</v>
      </c>
      <c r="H12" s="26">
        <v>46022</v>
      </c>
      <c r="I12" s="85">
        <v>4441500</v>
      </c>
      <c r="J12" s="7"/>
      <c r="K12" s="77">
        <f t="shared" ref="K12:K13" si="1">M12</f>
        <v>3701.2375000000002</v>
      </c>
      <c r="L12" s="87"/>
      <c r="M12" s="77">
        <f>'МП Коммунальная инфр'!M39</f>
        <v>3701.2375000000002</v>
      </c>
    </row>
    <row r="13" spans="1:13" s="8" customFormat="1" ht="63" x14ac:dyDescent="0.25">
      <c r="A13" s="5" t="s">
        <v>158</v>
      </c>
      <c r="B13" s="91" t="s">
        <v>108</v>
      </c>
      <c r="C13" s="25"/>
      <c r="D13" s="25"/>
      <c r="E13" s="25" t="s">
        <v>161</v>
      </c>
      <c r="F13" s="6" t="s">
        <v>163</v>
      </c>
      <c r="G13" s="84" t="s">
        <v>96</v>
      </c>
      <c r="H13" s="28">
        <v>46022</v>
      </c>
      <c r="I13" s="86">
        <v>9964800</v>
      </c>
      <c r="J13" s="7"/>
      <c r="K13" s="77">
        <f t="shared" si="1"/>
        <v>8303.9599999999991</v>
      </c>
      <c r="L13" s="87"/>
      <c r="M13" s="77">
        <f>'МП Коммунальная инфр'!M40</f>
        <v>8303.9599999999991</v>
      </c>
    </row>
    <row r="14" spans="1:13" s="8" customFormat="1" ht="20.25" customHeight="1" x14ac:dyDescent="0.25">
      <c r="A14" s="7">
        <v>3</v>
      </c>
      <c r="B14" s="129" t="s">
        <v>164</v>
      </c>
      <c r="C14" s="130"/>
      <c r="D14" s="130"/>
      <c r="E14" s="130"/>
      <c r="F14" s="130"/>
      <c r="G14" s="130"/>
      <c r="H14" s="131"/>
      <c r="I14" s="19"/>
      <c r="J14" s="7"/>
      <c r="K14" s="10"/>
      <c r="L14" s="11"/>
      <c r="M14" s="10"/>
    </row>
    <row r="15" spans="1:13" s="8" customFormat="1" ht="57.75" customHeight="1" x14ac:dyDescent="0.25">
      <c r="A15" s="21" t="s">
        <v>165</v>
      </c>
      <c r="B15" s="90" t="s">
        <v>115</v>
      </c>
      <c r="C15" s="25"/>
      <c r="D15" s="25"/>
      <c r="E15" s="6" t="s">
        <v>168</v>
      </c>
      <c r="F15" s="6" t="s">
        <v>166</v>
      </c>
      <c r="G15" s="6" t="s">
        <v>167</v>
      </c>
      <c r="H15" s="28">
        <v>46022</v>
      </c>
      <c r="I15" s="19">
        <v>69617071.640000001</v>
      </c>
      <c r="J15" s="99">
        <f>'МП Коммунальная инфр'!M55</f>
        <v>20885.121490000001</v>
      </c>
      <c r="K15" s="97"/>
      <c r="L15" s="98"/>
      <c r="M15" s="77"/>
    </row>
    <row r="16" spans="1:13" ht="15" customHeight="1" x14ac:dyDescent="0.25">
      <c r="A16" s="123" t="s">
        <v>25</v>
      </c>
      <c r="B16" s="124"/>
      <c r="C16" s="124"/>
      <c r="D16" s="124"/>
      <c r="E16" s="124"/>
      <c r="F16" s="124"/>
      <c r="G16" s="124"/>
      <c r="H16" s="124"/>
      <c r="I16" s="125"/>
      <c r="J16" s="4">
        <f>SUM(J8:J15)</f>
        <v>20885.121490000001</v>
      </c>
      <c r="K16" s="4">
        <f>SUM(K8:K15)</f>
        <v>12435.5975</v>
      </c>
      <c r="L16" s="4">
        <f t="shared" ref="L16" si="2">SUM(L8:L15)</f>
        <v>0</v>
      </c>
      <c r="M16" s="4">
        <f>SUM(M8:M15)</f>
        <v>12435.5975</v>
      </c>
    </row>
    <row r="21" spans="7:7" x14ac:dyDescent="0.25">
      <c r="G21" s="13"/>
    </row>
  </sheetData>
  <mergeCells count="21">
    <mergeCell ref="A16:I16"/>
    <mergeCell ref="J3:J5"/>
    <mergeCell ref="K3:M3"/>
    <mergeCell ref="C4:C5"/>
    <mergeCell ref="D4:D5"/>
    <mergeCell ref="K4:K5"/>
    <mergeCell ref="L4:L5"/>
    <mergeCell ref="M4:M5"/>
    <mergeCell ref="B7:H7"/>
    <mergeCell ref="B11:H11"/>
    <mergeCell ref="B14:H14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16" t="s">
        <v>27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24" customHeight="1" x14ac:dyDescent="0.25">
      <c r="A2" s="116" t="s">
        <v>34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24" customHeight="1" x14ac:dyDescent="0.25">
      <c r="A3" s="117" t="s">
        <v>11</v>
      </c>
      <c r="B3" s="117" t="s">
        <v>12</v>
      </c>
      <c r="C3" s="118" t="s">
        <v>13</v>
      </c>
      <c r="D3" s="119"/>
      <c r="E3" s="117" t="s">
        <v>14</v>
      </c>
      <c r="F3" s="117" t="s">
        <v>15</v>
      </c>
      <c r="G3" s="117" t="s">
        <v>16</v>
      </c>
      <c r="H3" s="117" t="s">
        <v>17</v>
      </c>
      <c r="I3" s="120" t="s">
        <v>26</v>
      </c>
      <c r="J3" s="120" t="s">
        <v>18</v>
      </c>
      <c r="K3" s="117" t="s">
        <v>19</v>
      </c>
      <c r="L3" s="117"/>
      <c r="M3" s="117"/>
    </row>
    <row r="4" spans="1:13" ht="15" customHeight="1" x14ac:dyDescent="0.25">
      <c r="A4" s="117"/>
      <c r="B4" s="117"/>
      <c r="C4" s="120" t="s">
        <v>20</v>
      </c>
      <c r="D4" s="120" t="s">
        <v>21</v>
      </c>
      <c r="E4" s="117"/>
      <c r="F4" s="117"/>
      <c r="G4" s="117"/>
      <c r="H4" s="117"/>
      <c r="I4" s="121"/>
      <c r="J4" s="121"/>
      <c r="K4" s="117" t="s">
        <v>22</v>
      </c>
      <c r="L4" s="120" t="s">
        <v>23</v>
      </c>
      <c r="M4" s="117" t="s">
        <v>24</v>
      </c>
    </row>
    <row r="5" spans="1:13" ht="31.5" customHeight="1" x14ac:dyDescent="0.25">
      <c r="A5" s="117"/>
      <c r="B5" s="117"/>
      <c r="C5" s="122"/>
      <c r="D5" s="122"/>
      <c r="E5" s="117"/>
      <c r="F5" s="117"/>
      <c r="G5" s="117"/>
      <c r="H5" s="117"/>
      <c r="I5" s="122"/>
      <c r="J5" s="122"/>
      <c r="K5" s="117"/>
      <c r="L5" s="122"/>
      <c r="M5" s="117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63" x14ac:dyDescent="0.25">
      <c r="A7" s="7">
        <v>1</v>
      </c>
      <c r="B7" s="132" t="e">
        <f>#REF!</f>
        <v>#REF!</v>
      </c>
      <c r="C7" s="7"/>
      <c r="D7" s="7"/>
      <c r="E7" s="6" t="s">
        <v>29</v>
      </c>
      <c r="F7" s="13" t="s">
        <v>30</v>
      </c>
      <c r="G7" s="6" t="s">
        <v>31</v>
      </c>
      <c r="H7" s="14">
        <v>43799</v>
      </c>
      <c r="I7" s="15">
        <v>1258.55</v>
      </c>
      <c r="J7" s="16">
        <v>0</v>
      </c>
      <c r="K7" s="17">
        <f>M7</f>
        <v>170.84</v>
      </c>
      <c r="L7" s="17"/>
      <c r="M7" s="17">
        <v>170.84</v>
      </c>
    </row>
    <row r="8" spans="1:13" s="8" customFormat="1" ht="63" x14ac:dyDescent="0.25">
      <c r="A8" s="7">
        <v>2</v>
      </c>
      <c r="B8" s="133"/>
      <c r="C8" s="7"/>
      <c r="D8" s="7"/>
      <c r="E8" s="10" t="s">
        <v>32</v>
      </c>
      <c r="F8" s="10" t="s">
        <v>33</v>
      </c>
      <c r="G8" s="6" t="s">
        <v>31</v>
      </c>
      <c r="H8" s="9">
        <v>43799</v>
      </c>
      <c r="I8" s="18">
        <v>77132.95</v>
      </c>
      <c r="J8" s="3">
        <v>0</v>
      </c>
      <c r="K8" s="19">
        <f>14629.26+522.34+M8</f>
        <v>25622.15</v>
      </c>
      <c r="L8" s="19"/>
      <c r="M8" s="19">
        <f>10470.55</f>
        <v>10470.549999999999</v>
      </c>
    </row>
    <row r="9" spans="1:13" ht="15" customHeight="1" x14ac:dyDescent="0.25">
      <c r="A9" s="123" t="s">
        <v>25</v>
      </c>
      <c r="B9" s="124"/>
      <c r="C9" s="124"/>
      <c r="D9" s="124"/>
      <c r="E9" s="124"/>
      <c r="F9" s="124"/>
      <c r="G9" s="124"/>
      <c r="H9" s="124"/>
      <c r="I9" s="125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Коммунальная инфр</vt:lpstr>
      <vt:lpstr>МП Коммунальная инфр (2)</vt:lpstr>
      <vt:lpstr>Подпрограмма 2 (2)</vt:lpstr>
      <vt:lpstr>'МП Коммунальная инфр (2)'!Заголовки_для_печати</vt:lpstr>
      <vt:lpstr>'Подпрограмма 2 (2)'!Заголовки_для_печати</vt:lpstr>
      <vt:lpstr>'МП Коммунальная инфр'!Область_печати</vt:lpstr>
      <vt:lpstr>'МП Коммунальная инфр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2025-07-28T06:53:16Z</cp:lastPrinted>
  <dcterms:created xsi:type="dcterms:W3CDTF">2015-07-01T06:08:23Z</dcterms:created>
  <dcterms:modified xsi:type="dcterms:W3CDTF">2025-07-28T06:53:19Z</dcterms:modified>
</cp:coreProperties>
</file>